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8410" windowHeight="14730"/>
  </bookViews>
  <sheets>
    <sheet name="расчет 2025 Субвенция 5раз.пи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11" localSheetId="0">#REF!</definedName>
    <definedName name="_111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" localSheetId="0">#REF!</definedName>
    <definedName name="A">#REF!</definedName>
    <definedName name="AA" localSheetId="0">#REF!</definedName>
    <definedName name="AA">#REF!</definedName>
    <definedName name="APPT" localSheetId="0">#REF!</definedName>
    <definedName name="APPT">#REF!</definedName>
    <definedName name="BBB" localSheetId="0">#REF!</definedName>
    <definedName name="BBB">#REF!</definedName>
    <definedName name="bio" localSheetId="0">#REF!</definedName>
    <definedName name="bio">#REF!</definedName>
    <definedName name="Biology" localSheetId="0">#REF!</definedName>
    <definedName name="Biology">#REF!</definedName>
    <definedName name="ColLastYearFB">[1]ФедД!$AH$17</definedName>
    <definedName name="ColLastYearFB1">[2]Управление!$AF$17</definedName>
    <definedName name="ColThisYearFB">[1]ФедД!$AG$17</definedName>
    <definedName name="dd" localSheetId="0">#REF!</definedName>
    <definedName name="dd">#REF!</definedName>
    <definedName name="E9Е56" localSheetId="0">#REF!</definedName>
    <definedName name="E9Е56">#REF!</definedName>
    <definedName name="Excel_BuiltIn_Print_Area_1" localSheetId="0">#REF!</definedName>
    <definedName name="Excel_BuiltIn_Print_Area_1">#REF!</definedName>
    <definedName name="f" localSheetId="0">#REF!</definedName>
    <definedName name="f">#REF!</definedName>
    <definedName name="ff" localSheetId="0">#REF!</definedName>
    <definedName name="ff">#REF!</definedName>
    <definedName name="FIO" localSheetId="0">#REF!</definedName>
    <definedName name="FIO">#REF!</definedName>
    <definedName name="gg" localSheetId="0">#REF!</definedName>
    <definedName name="gg">#REF!</definedName>
    <definedName name="ghj" localSheetId="0">[3]ПРОГНОЗ_1!#REF!</definedName>
    <definedName name="ghj">[3]ПРОГНОЗ_1!#REF!</definedName>
    <definedName name="HTML_CodePage" hidden="1">1251</definedName>
    <definedName name="HTML_Control" localSheetId="0" hidden="1">{"'Лист1'!$A$1:$W$63"}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n" localSheetId="0">#REF!</definedName>
    <definedName name="n">#REF!</definedName>
    <definedName name="p" localSheetId="0">#REF!</definedName>
    <definedName name="p">#REF!</definedName>
    <definedName name="PeriodLastYearName">[1]ФедД!$AH$20</definedName>
    <definedName name="PeriodThisYearName">[1]ФедД!$AG$20</definedName>
    <definedName name="pz" localSheetId="0">#REF!</definedName>
    <definedName name="pz">#REF!</definedName>
    <definedName name="rt" localSheetId="0">#REF!</definedName>
    <definedName name="rt">#REF!</definedName>
    <definedName name="SIGN" localSheetId="0">#REF!</definedName>
    <definedName name="SIGN">#REF!</definedName>
    <definedName name="SpecFRX" localSheetId="0">#REF!</definedName>
    <definedName name="SpecFRX">#REF!</definedName>
    <definedName name="vjkj">#REF!</definedName>
    <definedName name="z" localSheetId="0">#REF!</definedName>
    <definedName name="z">#REF!</definedName>
    <definedName name="zpl" localSheetId="0">#REF!</definedName>
    <definedName name="zpl">#REF!</definedName>
    <definedName name="а">#REF!</definedName>
    <definedName name="ааа" localSheetId="0">#REF!</definedName>
    <definedName name="ааа">#REF!</definedName>
    <definedName name="аааа">#REF!</definedName>
    <definedName name="АнМ" localSheetId="0">'[4]Гр5(о)'!#REF!</definedName>
    <definedName name="АнМ">'[4]Гр5(о)'!#REF!</definedName>
    <definedName name="в">#REF!</definedName>
    <definedName name="ва" localSheetId="0">#REF!</definedName>
    <definedName name="ва">#REF!</definedName>
    <definedName name="Валюта" localSheetId="0">[5]Дружный!#REF!</definedName>
    <definedName name="Валюта">[5]Дружный!#REF!</definedName>
    <definedName name="вв" localSheetId="0">[6]ПРОГНОЗ_1!#REF!</definedName>
    <definedName name="вв">#REF!</definedName>
    <definedName name="Ведомость" localSheetId="0">#REF!</definedName>
    <definedName name="Ведомость">#REF!</definedName>
    <definedName name="вид" localSheetId="0">#REF!</definedName>
    <definedName name="вид">#REF!</definedName>
    <definedName name="вп">#REF!</definedName>
    <definedName name="Всего" localSheetId="0">[5]Дружный!#REF!</definedName>
    <definedName name="Всего">[5]Дружный!#REF!</definedName>
    <definedName name="г">#REF!</definedName>
    <definedName name="гг">#REF!</definedName>
    <definedName name="ггг">#REF!</definedName>
    <definedName name="гдо" hidden="1">{"'Лист1'!$A$1:$W$63"}</definedName>
    <definedName name="График">"Диагр. 4"</definedName>
    <definedName name="Груп" localSheetId="0">#REF!</definedName>
    <definedName name="Груп">#REF!</definedName>
    <definedName name="ГрупОт" localSheetId="0">#REF!</definedName>
    <definedName name="ГрупОт">#REF!</definedName>
    <definedName name="Группа" localSheetId="0">#REF!</definedName>
    <definedName name="Группа">#REF!</definedName>
    <definedName name="ГруппаИмя" localSheetId="0">#REF!</definedName>
    <definedName name="ГруппаИмя">#REF!</definedName>
    <definedName name="ГруппаИмяИт" localSheetId="0">#REF!</definedName>
    <definedName name="ГруппаИмяИт">#REF!</definedName>
    <definedName name="Должность" localSheetId="0">#REF!</definedName>
    <definedName name="Должность">#REF!</definedName>
    <definedName name="ДопКолонка" localSheetId="0">#REF!</definedName>
    <definedName name="ДопКолонка">#REF!</definedName>
    <definedName name="ее">#REF!</definedName>
    <definedName name="ж">#REF!</definedName>
    <definedName name="жж" localSheetId="0">#REF!</definedName>
    <definedName name="жж">#REF!</definedName>
    <definedName name="Заголовок" localSheetId="0">#REF!</definedName>
    <definedName name="Заголовок">#REF!</definedName>
    <definedName name="Запросы_госорганов" localSheetId="0">#REF!</definedName>
    <definedName name="Запросы_госорганов">#REF!</definedName>
    <definedName name="зз">#REF!</definedName>
    <definedName name="и">#REF!</definedName>
    <definedName name="ии" localSheetId="0">#REF!</definedName>
    <definedName name="ии">#REF!</definedName>
    <definedName name="иии" localSheetId="0">'[4]Гр5(о)'!#REF!</definedName>
    <definedName name="иии">'[4]Гр5(о)'!#REF!</definedName>
    <definedName name="интерзона" localSheetId="0">#REF!</definedName>
    <definedName name="интерзона">#REF!</definedName>
    <definedName name="Итог" localSheetId="0">#REF!</definedName>
    <definedName name="Итог">#REF!</definedName>
    <definedName name="ИтогОборотДебет" localSheetId="0">[5]Дружный!#REF!</definedName>
    <definedName name="ИтогОборотДебет">[5]Дружный!#REF!</definedName>
    <definedName name="ИтогОборотКредит" localSheetId="0">[5]Дружный!#REF!</definedName>
    <definedName name="ИтогОборотКредит">[5]Дружный!#REF!</definedName>
    <definedName name="ИтогоПо" localSheetId="0">[5]Дружный!#REF!</definedName>
    <definedName name="ИтогоПо">[5]Дружный!#REF!</definedName>
    <definedName name="ИтогОстатокКонец" localSheetId="0">[5]Дружный!#REF!</definedName>
    <definedName name="ИтогОстатокКонец">[5]Дружный!#REF!</definedName>
    <definedName name="ИтогОстатокНачало" localSheetId="0">[5]Дружный!#REF!</definedName>
    <definedName name="ИтогОстатокНачало">[5]Дружный!#REF!</definedName>
    <definedName name="й">#REF!</definedName>
    <definedName name="кк" localSheetId="0">#REF!</definedName>
    <definedName name="кк">#REF!</definedName>
    <definedName name="Книга1_Лист1_Таблица" localSheetId="0">#REF!</definedName>
    <definedName name="Книга1_Лист1_Таблица">#REF!</definedName>
    <definedName name="Кред" localSheetId="0">#REF!</definedName>
    <definedName name="Кред">#REF!</definedName>
    <definedName name="кс">#REF!</definedName>
    <definedName name="Курс" localSheetId="0">#REF!</definedName>
    <definedName name="Курс">#REF!</definedName>
    <definedName name="КурсД" localSheetId="0">#REF!</definedName>
    <definedName name="КурсД">#REF!</definedName>
    <definedName name="КурсЕ" localSheetId="0">#REF!</definedName>
    <definedName name="КурсЕ">#REF!</definedName>
    <definedName name="л">#REF!</definedName>
    <definedName name="лл" localSheetId="0">#REF!</definedName>
    <definedName name="лл">#REF!</definedName>
    <definedName name="ллл">#REF!</definedName>
    <definedName name="м">#REF!</definedName>
    <definedName name="М1" localSheetId="0">[7]ПРОГНОЗ_1!#REF!</definedName>
    <definedName name="М1">[7]ПРОГНОЗ_1!#REF!</definedName>
    <definedName name="Минздрав" localSheetId="0">#REF!</definedName>
    <definedName name="Минздрав">#REF!</definedName>
    <definedName name="ммм">#REF!</definedName>
    <definedName name="Мониторинг1" localSheetId="0">'[8]Гр5(о)'!#REF!</definedName>
    <definedName name="Мониторинг1">'[8]Гр5(о)'!#REF!</definedName>
    <definedName name="Московкий" localSheetId="0">'[4]Гр5(о)'!#REF!</definedName>
    <definedName name="Московкий">'[4]Гр5(о)'!#REF!</definedName>
    <definedName name="н">#REF!</definedName>
    <definedName name="нн">#REF!</definedName>
    <definedName name="ннн">#REF!</definedName>
    <definedName name="Номенклатура" localSheetId="0">[5]Дружный!#REF!</definedName>
    <definedName name="Номенклатура">[5]Дружный!#REF!</definedName>
    <definedName name="Номенклатура1" localSheetId="0">[5]Дружный!#REF!</definedName>
    <definedName name="Номенклатура1">[5]Дружный!#REF!</definedName>
    <definedName name="Номер1" localSheetId="0">[5]Дружный!#REF!</definedName>
    <definedName name="Номер1">[5]Дружный!#REF!</definedName>
    <definedName name="нпнпнп">[5]Дружный!#REF!</definedName>
    <definedName name="о">#REF!</definedName>
    <definedName name="_xlnm.Print_Area" localSheetId="0">'расчет 2025 Субвенция 5раз.пит'!$B$1:$BO$18</definedName>
    <definedName name="ОборотДебет" localSheetId="0">[5]Дружный!#REF!</definedName>
    <definedName name="ОборотДебет">[5]Дружный!#REF!</definedName>
    <definedName name="ОборотКредит" localSheetId="0">[5]Дружный!#REF!</definedName>
    <definedName name="ОборотКредит">[5]Дружный!#REF!</definedName>
    <definedName name="одл">#REF!</definedName>
    <definedName name="ол">#REF!</definedName>
    <definedName name="ооо" localSheetId="0">#REF!</definedName>
    <definedName name="ооо">#REF!</definedName>
    <definedName name="оооо" localSheetId="0">#REF!</definedName>
    <definedName name="оооо">#REF!</definedName>
    <definedName name="орпиориор" localSheetId="0">#REF!</definedName>
    <definedName name="орпиориор">#REF!</definedName>
    <definedName name="ОстатокКонец" localSheetId="0">[5]Дружный!#REF!</definedName>
    <definedName name="ОстатокКонец">[5]Дружный!#REF!</definedName>
    <definedName name="ОстатокНачало" localSheetId="0">[5]Дружный!#REF!</definedName>
    <definedName name="ОстатокНачало">[5]Дружный!#REF!</definedName>
    <definedName name="Отправка_взрослых" localSheetId="0">#REF!</definedName>
    <definedName name="Отправка_взрослых">#REF!</definedName>
    <definedName name="Отправка_детей" localSheetId="0">#REF!</definedName>
    <definedName name="Отправка_детей">#REF!</definedName>
    <definedName name="ОтрВремя" localSheetId="0">#REF!</definedName>
    <definedName name="ОтрВремя">#REF!</definedName>
    <definedName name="п">#REF!</definedName>
    <definedName name="ПартияДата" localSheetId="0">[5]Дружный!#REF!</definedName>
    <definedName name="ПартияДата">[5]Дружный!#REF!</definedName>
    <definedName name="Период" localSheetId="0">#REF!</definedName>
    <definedName name="Период">#REF!</definedName>
    <definedName name="ПериодЗА" localSheetId="0">#REF!</definedName>
    <definedName name="ПериодЗА">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льзователь" localSheetId="0">#REF!</definedName>
    <definedName name="Пользователь">#REF!</definedName>
    <definedName name="ппп">#REF!</definedName>
    <definedName name="пр">[10]Управление!$AF$17</definedName>
    <definedName name="приб">[10]Управление!$AE$20</definedName>
    <definedName name="прибвб2">[10]Управление!$AF$20</definedName>
    <definedName name="Прогноз97" localSheetId="0">[3]ПРОГНОЗ_1!#REF!</definedName>
    <definedName name="Прогноз97">[3]ПРОГНОЗ_1!#REF!</definedName>
    <definedName name="р">#REF!</definedName>
    <definedName name="расчет" localSheetId="0">#REF!</definedName>
    <definedName name="расчет">#REF!</definedName>
    <definedName name="Расчеты" localSheetId="0">#REF!</definedName>
    <definedName name="Расчеты">#REF!</definedName>
    <definedName name="Расширенный" localSheetId="0">#REF!</definedName>
    <definedName name="Расширенный">#REF!</definedName>
    <definedName name="Риски" localSheetId="0">#REF!</definedName>
    <definedName name="Риски">#REF!</definedName>
    <definedName name="рлд">#REF!</definedName>
    <definedName name="РН" localSheetId="0">#REF!</definedName>
    <definedName name="РН">#REF!</definedName>
    <definedName name="рп">#REF!</definedName>
    <definedName name="ррр">[11]НовосСОШ!$C$46</definedName>
    <definedName name="с">#REF!</definedName>
    <definedName name="см">#REF!</definedName>
    <definedName name="Список1">[12]Вспомогательный!$F$3:$F$4</definedName>
    <definedName name="Список2">[12]Вспомогательный!$B$3:$B$90</definedName>
    <definedName name="средневз" localSheetId="0">#REF!</definedName>
    <definedName name="средневз">#REF!</definedName>
    <definedName name="сс" localSheetId="0">#REF!</definedName>
    <definedName name="сс">#REF!</definedName>
    <definedName name="Ставка_внутренняя" localSheetId="0">#REF!</definedName>
    <definedName name="Ставка_внутренняя">#REF!</definedName>
    <definedName name="Ставка_подряд_внештатник" localSheetId="0">#REF!</definedName>
    <definedName name="Ставка_подряд_внештатник">#REF!</definedName>
    <definedName name="Ставка_подряд_инженер" localSheetId="0">#REF!</definedName>
    <definedName name="Ставка_подряд_инженер">#REF!</definedName>
    <definedName name="Ставка_подряд_инженер2" localSheetId="0">#REF!</definedName>
    <definedName name="Ставка_подряд_инженер2">#REF!</definedName>
    <definedName name="Ставка_подряд_программист" localSheetId="0">#REF!</definedName>
    <definedName name="Ставка_подряд_программист">#REF!</definedName>
    <definedName name="Ставка_подряд_проектиовщик" localSheetId="0">#REF!</definedName>
    <definedName name="Ставка_подряд_проектиовщик">#REF!</definedName>
    <definedName name="Ставка_подряд_техник" localSheetId="0">#REF!</definedName>
    <definedName name="Ставка_подряд_техник">#REF!</definedName>
    <definedName name="Ставка_продажа_инженер" localSheetId="0">#REF!</definedName>
    <definedName name="Ставка_продажа_инженер">#REF!</definedName>
    <definedName name="Ставка_продажа_монтажник" localSheetId="0">#REF!</definedName>
    <definedName name="Ставка_продажа_монтажник">#REF!</definedName>
    <definedName name="Ставка_продажа_программист" localSheetId="0">#REF!</definedName>
    <definedName name="Ставка_продажа_программист">#REF!</definedName>
    <definedName name="Счет" localSheetId="0">#REF!</definedName>
    <definedName name="Счет">#REF!</definedName>
    <definedName name="СчетКр" localSheetId="0">#REF!</definedName>
    <definedName name="СчетКр">#REF!</definedName>
    <definedName name="СчетМол" localSheetId="0">[5]Дружный!#REF!</definedName>
    <definedName name="СчетМол">[5]Дружный!#REF!</definedName>
    <definedName name="т" localSheetId="0">#REF!</definedName>
    <definedName name="т">#REF!</definedName>
    <definedName name="Тип" localSheetId="0">#REF!</definedName>
    <definedName name="Тип">#REF!</definedName>
    <definedName name="тт" localSheetId="0">#REF!</definedName>
    <definedName name="тт">#REF!</definedName>
    <definedName name="уу">#REF!</definedName>
    <definedName name="ф" localSheetId="0">#REF!</definedName>
    <definedName name="ф">#REF!</definedName>
    <definedName name="ФОВНор" localSheetId="0">#REF!</definedName>
    <definedName name="ФОВНор">#REF!</definedName>
    <definedName name="ФОВНорИт" localSheetId="0">#REF!</definedName>
    <definedName name="ФОВНорИт">#REF!</definedName>
    <definedName name="ФОВНорОт" localSheetId="0">#REF!</definedName>
    <definedName name="ФОВНорОт">#REF!</definedName>
    <definedName name="ФОВОт" localSheetId="0">#REF!</definedName>
    <definedName name="ФОВОт">#REF!</definedName>
    <definedName name="ФОВОтИт" localSheetId="0">#REF!</definedName>
    <definedName name="ФОВОтИт">#REF!</definedName>
    <definedName name="ФОВОтОт" localSheetId="0">#REF!</definedName>
    <definedName name="ФОВОтОт">#REF!</definedName>
    <definedName name="Формирование" localSheetId="0">#REF!</definedName>
    <definedName name="Формирование">#REF!</definedName>
    <definedName name="фф" localSheetId="0">'[13]Гр5(о)'!#REF!</definedName>
    <definedName name="фф">'[13]Гр5(о)'!#REF!</definedName>
    <definedName name="ффф" localSheetId="0">#REF!</definedName>
    <definedName name="ффф">#REF!</definedName>
    <definedName name="фы">#REF!</definedName>
    <definedName name="ххх">#REF!</definedName>
    <definedName name="цц">#REF!</definedName>
    <definedName name="ч">#REF!</definedName>
    <definedName name="Численность" localSheetId="0">#REF!</definedName>
    <definedName name="Численность">#REF!</definedName>
    <definedName name="ЧисленностьИт" localSheetId="0">#REF!</definedName>
    <definedName name="ЧисленностьИт">#REF!</definedName>
    <definedName name="ЧисленностьОт" localSheetId="0">#REF!</definedName>
    <definedName name="ЧисленностьОт">#REF!</definedName>
    <definedName name="ЧислНаименование" localSheetId="0">#REF!</definedName>
    <definedName name="ЧислНаименование">#REF!</definedName>
    <definedName name="ччч">#REF!</definedName>
    <definedName name="Шапка" localSheetId="0">#REF!</definedName>
    <definedName name="Шапка">#REF!</definedName>
    <definedName name="ы">[5]Дружный!#REF!</definedName>
    <definedName name="ыв">#REF!</definedName>
    <definedName name="ыыы" localSheetId="0">#REF!</definedName>
    <definedName name="ыыы">#REF!</definedName>
    <definedName name="ыыыы">#REF!</definedName>
    <definedName name="э" localSheetId="0">#REF!</definedName>
    <definedName name="э">#REF!</definedName>
    <definedName name="ю">#REF!</definedName>
    <definedName name="юю">#REF!</definedName>
    <definedName name="я">#REF!</definedName>
    <definedName name="яч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6" i="1" l="1"/>
  <c r="BJ16" i="1"/>
  <c r="U9" i="1"/>
  <c r="BI18" i="1" l="1"/>
  <c r="AB18" i="1"/>
  <c r="AA18" i="1"/>
  <c r="Z18" i="1"/>
  <c r="Y18" i="1"/>
  <c r="X18" i="1"/>
  <c r="W18" i="1"/>
  <c r="V18" i="1"/>
  <c r="U18" i="1"/>
  <c r="T18" i="1"/>
  <c r="S18" i="1"/>
  <c r="R18" i="1"/>
  <c r="Q18" i="1"/>
  <c r="L18" i="1"/>
  <c r="K18" i="1"/>
  <c r="J18" i="1"/>
  <c r="I18" i="1"/>
  <c r="H18" i="1"/>
  <c r="G18" i="1"/>
  <c r="C16" i="1"/>
  <c r="BN18" i="1"/>
  <c r="BM18" i="1"/>
  <c r="BL18" i="1"/>
  <c r="BK18" i="1"/>
  <c r="BO16" i="1"/>
  <c r="BJ15" i="1"/>
  <c r="BO15" i="1" s="1"/>
  <c r="BJ14" i="1"/>
  <c r="BO14" i="1" s="1"/>
  <c r="BJ13" i="1"/>
  <c r="BO13" i="1" s="1"/>
  <c r="BJ12" i="1"/>
  <c r="BO12" i="1" s="1"/>
  <c r="BJ11" i="1"/>
  <c r="BO11" i="1" s="1"/>
  <c r="BJ10" i="1"/>
  <c r="BO10" i="1" s="1"/>
  <c r="BJ9" i="1"/>
  <c r="BO9" i="1" s="1"/>
  <c r="BO18" i="1" s="1"/>
  <c r="BG18" i="1"/>
  <c r="BH18" i="1"/>
  <c r="C15" i="1"/>
  <c r="C18" i="1" s="1"/>
  <c r="C14" i="1"/>
  <c r="C13" i="1"/>
  <c r="C12" i="1"/>
  <c r="C11" i="1"/>
  <c r="C10" i="1"/>
  <c r="C9" i="1"/>
  <c r="BJ18" i="1" l="1"/>
</calcChain>
</file>

<file path=xl/sharedStrings.xml><?xml version="1.0" encoding="utf-8"?>
<sst xmlns="http://schemas.openxmlformats.org/spreadsheetml/2006/main" count="107" uniqueCount="74">
  <si>
    <t>№ п/п</t>
  </si>
  <si>
    <t>Наименование МО</t>
  </si>
  <si>
    <t>ВСЕГО число обучающихся (воспитанников)</t>
  </si>
  <si>
    <t>в т.ч.  (* справочно)</t>
  </si>
  <si>
    <t>Численность обучающихся с ОВЗ (проживающих)</t>
  </si>
  <si>
    <t xml:space="preserve">норматив расходов в день </t>
  </si>
  <si>
    <t>С расчет</t>
  </si>
  <si>
    <t>норматив расходов в год на полное государственное обеспечение обучающихся (тыс.руб.)</t>
  </si>
  <si>
    <t xml:space="preserve">количество дней обеспечения бесплатным питанием, дней
</t>
  </si>
  <si>
    <t>количество дней обеспечения бесплатным питанием</t>
  </si>
  <si>
    <t>дошкольное образование (проживающие)</t>
  </si>
  <si>
    <t>общее образование, за исключением дошкольного (проживающие)</t>
  </si>
  <si>
    <t>Полное государственное обеспечение обучающихся (V3)</t>
  </si>
  <si>
    <t>S2</t>
  </si>
  <si>
    <t>S1</t>
  </si>
  <si>
    <t>2025 год (предусмотрено к 1 чтению)</t>
  </si>
  <si>
    <t>потребность</t>
  </si>
  <si>
    <t>дошкольное образование
 (проживающие), чел.</t>
  </si>
  <si>
    <t>в т.ч. 1-4 класс (проживающие) (* справочно) перерасчет не предусмотрен!!!!</t>
  </si>
  <si>
    <t>С</t>
  </si>
  <si>
    <t>Sобщ</t>
  </si>
  <si>
    <t xml:space="preserve">Ч детей1кл </t>
  </si>
  <si>
    <t xml:space="preserve">Ч детей2-4кл </t>
  </si>
  <si>
    <t>2024 год (предусмотрено к 1 чтению) софинансирование</t>
  </si>
  <si>
    <t>дошкольное образование
O1</t>
  </si>
  <si>
    <t>общее образование, за исключением дошкольного
O2</t>
  </si>
  <si>
    <t>Дней 1кл.</t>
  </si>
  <si>
    <t>Дней 2-4кл.</t>
  </si>
  <si>
    <t>дошкольное образование</t>
  </si>
  <si>
    <t>школа</t>
  </si>
  <si>
    <t xml:space="preserve">Рi2(7) </t>
  </si>
  <si>
    <t xml:space="preserve">Рi4(6) </t>
  </si>
  <si>
    <t xml:space="preserve">Рi4(1кл.)
(6) </t>
  </si>
  <si>
    <t xml:space="preserve">Рi4(1кл.)
(7-11) </t>
  </si>
  <si>
    <t xml:space="preserve">Рi4(2-4кл.)
(7-11) </t>
  </si>
  <si>
    <t xml:space="preserve">Рi4(2-4кл.)
(12) </t>
  </si>
  <si>
    <t>d1</t>
  </si>
  <si>
    <t>d2</t>
  </si>
  <si>
    <t>d3</t>
  </si>
  <si>
    <t>1-2 года</t>
  </si>
  <si>
    <t>3-6 лет</t>
  </si>
  <si>
    <t>7 лет</t>
  </si>
  <si>
    <t>6 лет</t>
  </si>
  <si>
    <t>7-11 лет</t>
  </si>
  <si>
    <t>12-и старше</t>
  </si>
  <si>
    <t>1 класс (не проживающие)</t>
  </si>
  <si>
    <t>2-4 класс (не проживающие)</t>
  </si>
  <si>
    <t>овз 1-4 кл</t>
  </si>
  <si>
    <t xml:space="preserve">1 кл. </t>
  </si>
  <si>
    <t>2-4 кл.</t>
  </si>
  <si>
    <t>12 и старше</t>
  </si>
  <si>
    <t>ОБ</t>
  </si>
  <si>
    <t>Нераспределенный объем</t>
  </si>
  <si>
    <t>ИТОГО</t>
  </si>
  <si>
    <t xml:space="preserve">Рi2
(1-2) </t>
  </si>
  <si>
    <t xml:space="preserve">Рi2
(3-6) </t>
  </si>
  <si>
    <t xml:space="preserve">Рi4
(7-11) </t>
  </si>
  <si>
    <t xml:space="preserve">Рi4
(12) </t>
  </si>
  <si>
    <t xml:space="preserve">S1
(3-6) </t>
  </si>
  <si>
    <t xml:space="preserve">S1
(7) </t>
  </si>
  <si>
    <t>Расчет распределения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  
на 2026 год год и на плановый период 2027 и 2028 годов</t>
  </si>
  <si>
    <t xml:space="preserve">Итого объем субвенции на 2026 год (Vi) </t>
  </si>
  <si>
    <t>1-2 лет</t>
  </si>
  <si>
    <t>12 лет и старше</t>
  </si>
  <si>
    <t xml:space="preserve">Итого к распределению ежегодно на 2027 -2028 годы  (Vi) </t>
  </si>
  <si>
    <r>
      <t xml:space="preserve">ФБ </t>
    </r>
    <r>
      <rPr>
        <i/>
        <sz val="12"/>
        <rFont val="PT Astra Serif"/>
        <family val="1"/>
        <charset val="204"/>
      </rPr>
      <t>(прогноз</t>
    </r>
    <r>
      <rPr>
        <sz val="12"/>
        <rFont val="PT Astra Serif"/>
        <family val="1"/>
        <charset val="204"/>
      </rPr>
      <t>)</t>
    </r>
  </si>
  <si>
    <t>Бакчарский муниципальный район Томской  области</t>
  </si>
  <si>
    <t>Верхнекетский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</si>
  <si>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</si>
  <si>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</si>
  <si>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</si>
  <si>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Чаинский муниципальный район Томской  области</t>
  </si>
  <si>
    <t>Город Томск</t>
  </si>
  <si>
    <t>Городской округ закрытое административно-территориальное образование Северск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</si>
</sst>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PT Astra Serif"/>
      <family val="1"/>
      <charset val="204"/>
    </font>
    <font>
      <b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90">
    <xf numFmtId="0" fontId="0" fillId="0" borderId="0" xfId="0"/>
    <xf numFmtId="0" fontId="3" fillId="2" borderId="0" xfId="1" applyFont="1" applyFill="1"/>
    <xf numFmtId="0" fontId="4" fillId="2" borderId="0" xfId="1" applyFont="1" applyFill="1" applyAlignment="1">
      <alignment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7" fillId="2" borderId="0" xfId="1" applyFont="1" applyFill="1"/>
    <xf numFmtId="0" fontId="4" fillId="2" borderId="0" xfId="1" applyFont="1" applyFill="1"/>
    <xf numFmtId="0" fontId="6" fillId="2" borderId="0" xfId="1" applyFont="1" applyFill="1"/>
    <xf numFmtId="0" fontId="9" fillId="2" borderId="0" xfId="1" applyFont="1" applyFill="1" applyAlignment="1">
      <alignment wrapText="1"/>
    </xf>
    <xf numFmtId="0" fontId="10" fillId="2" borderId="0" xfId="1" applyFont="1" applyFill="1" applyAlignment="1">
      <alignment wrapText="1"/>
    </xf>
    <xf numFmtId="0" fontId="9" fillId="2" borderId="2" xfId="1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/>
    </xf>
    <xf numFmtId="164" fontId="12" fillId="2" borderId="2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/>
    </xf>
    <xf numFmtId="164" fontId="12" fillId="2" borderId="2" xfId="1" applyNumberFormat="1" applyFont="1" applyFill="1" applyBorder="1" applyAlignment="1">
      <alignment horizontal="center" vertical="center"/>
    </xf>
    <xf numFmtId="3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left" vertical="center" wrapText="1"/>
    </xf>
    <xf numFmtId="3" fontId="9" fillId="2" borderId="15" xfId="1" applyNumberFormat="1" applyFont="1" applyFill="1" applyBorder="1" applyAlignment="1">
      <alignment horizontal="center" vertical="center" wrapText="1"/>
    </xf>
    <xf numFmtId="3" fontId="11" fillId="2" borderId="15" xfId="1" applyNumberFormat="1" applyFont="1" applyFill="1" applyBorder="1" applyAlignment="1">
      <alignment horizontal="center" vertical="center" wrapText="1"/>
    </xf>
    <xf numFmtId="166" fontId="11" fillId="2" borderId="15" xfId="1" applyNumberFormat="1" applyFont="1" applyFill="1" applyBorder="1" applyAlignment="1">
      <alignment horizontal="center" vertical="center" wrapText="1"/>
    </xf>
    <xf numFmtId="164" fontId="11" fillId="2" borderId="15" xfId="1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vertical="center"/>
    </xf>
    <xf numFmtId="3" fontId="9" fillId="2" borderId="2" xfId="1" applyNumberFormat="1" applyFont="1" applyFill="1" applyBorder="1" applyAlignment="1">
      <alignment horizontal="center" vertical="center"/>
    </xf>
    <xf numFmtId="4" fontId="9" fillId="2" borderId="2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center" vertical="center" wrapText="1"/>
    </xf>
    <xf numFmtId="4" fontId="11" fillId="2" borderId="9" xfId="1" applyNumberFormat="1" applyFont="1" applyFill="1" applyBorder="1" applyAlignment="1">
      <alignment horizontal="center" vertical="center" wrapText="1"/>
    </xf>
    <xf numFmtId="165" fontId="11" fillId="2" borderId="9" xfId="1" applyNumberFormat="1" applyFont="1" applyFill="1" applyBorder="1" applyAlignment="1">
      <alignment horizontal="center" vertical="center" textRotation="90" wrapText="1"/>
    </xf>
    <xf numFmtId="3" fontId="11" fillId="2" borderId="9" xfId="1" applyNumberFormat="1" applyFont="1" applyFill="1" applyBorder="1" applyAlignment="1">
      <alignment horizontal="center" vertical="center" textRotation="90" wrapText="1"/>
    </xf>
    <xf numFmtId="166" fontId="11" fillId="2" borderId="9" xfId="1" applyNumberFormat="1" applyFont="1" applyFill="1" applyBorder="1" applyAlignment="1">
      <alignment horizontal="center" vertical="center" wrapText="1"/>
    </xf>
    <xf numFmtId="3" fontId="11" fillId="2" borderId="9" xfId="1" applyNumberFormat="1" applyFont="1" applyFill="1" applyBorder="1" applyAlignment="1">
      <alignment horizontal="center" vertical="center" wrapText="1"/>
    </xf>
    <xf numFmtId="0" fontId="12" fillId="2" borderId="15" xfId="2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2" borderId="6" xfId="1" applyNumberFormat="1" applyFont="1" applyFill="1" applyBorder="1" applyAlignment="1">
      <alignment horizontal="center" vertical="center" wrapText="1"/>
    </xf>
    <xf numFmtId="164" fontId="11" fillId="2" borderId="12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5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5" xfId="2" applyFont="1" applyFill="1" applyBorder="1" applyAlignment="1">
      <alignment horizontal="center" vertical="center" wrapText="1"/>
    </xf>
    <xf numFmtId="166" fontId="11" fillId="2" borderId="9" xfId="1" applyNumberFormat="1" applyFont="1" applyFill="1" applyBorder="1" applyAlignment="1">
      <alignment horizontal="center" vertical="center" wrapText="1"/>
    </xf>
    <xf numFmtId="3" fontId="11" fillId="2" borderId="9" xfId="1" applyNumberFormat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4" fontId="11" fillId="2" borderId="9" xfId="1" applyNumberFormat="1" applyFont="1" applyFill="1" applyBorder="1" applyAlignment="1">
      <alignment horizontal="center" vertical="center" wrapText="1"/>
    </xf>
    <xf numFmtId="165" fontId="11" fillId="2" borderId="9" xfId="1" applyNumberFormat="1" applyFont="1" applyFill="1" applyBorder="1" applyAlignment="1">
      <alignment horizontal="center" vertical="center" textRotation="90" wrapText="1"/>
    </xf>
    <xf numFmtId="3" fontId="11" fillId="2" borderId="9" xfId="1" applyNumberFormat="1" applyFont="1" applyFill="1" applyBorder="1" applyAlignment="1">
      <alignment horizontal="center" vertical="center" textRotation="90" wrapText="1"/>
    </xf>
    <xf numFmtId="0" fontId="9" fillId="2" borderId="9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 2 2 3" xfId="1"/>
    <cellStyle name="Обычный 4 2 2 2 2 2 2 3" xfId="3"/>
    <cellStyle name="Обычный_Александровский 2 Сетевые показатели 01.09.2007-01.01.2008-01.09.200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a\share\Documents%20and%20Settings\Admin\&#1052;&#1086;&#1080;%20&#1076;&#1086;&#1082;&#1091;&#1084;&#1077;&#1085;&#1090;&#1099;\&#1047;&#1072;&#1075;&#1088;&#1091;&#1079;&#1082;&#1080;\2012%20%20%20&#1075;&#1086;&#1076;%20&#1086;&#1073;&#1098;&#1105;&#1084;&#1099;%20&#1079;&#1072;&#1082;&#1091;&#1087;&#1086;&#1082;%20&#1073;&#1077;&#1079;%20&#1046;&#1050;&#105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Users\econom-4.KOLPRUO\Desktop\&#1086;&#1074;&#1079;%204%20&#1082;&#1074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d\DOCUME~1\Fenix\LOCALS~1\Temp\&#1055;&#1088;&#1080;&#1083;&#1086;&#1078;&#1077;&#1085;&#1080;&#1077;%20&#8470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4.131\&#1086;&#1073;&#1084;&#1077;&#1085;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айга"/>
      <sheetName val="Ягодное"/>
      <sheetName val="Сайга"/>
      <sheetName val="Дружный"/>
      <sheetName val="Центральный"/>
      <sheetName val="Лисица"/>
      <sheetName val="руо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ДОУ 3"/>
      <sheetName val="ДОУ 9"/>
      <sheetName val="ДОУ 14"/>
      <sheetName val="ДОУ 19"/>
      <sheetName val="ДОУ 20"/>
      <sheetName val="Золотой"/>
      <sheetName val="Чаж ДОУ"/>
      <sheetName val="Озер ДОУ"/>
      <sheetName val="СОШ2"/>
      <sheetName val="СОШ4"/>
      <sheetName val="СОШ5"/>
      <sheetName val="СОШ7"/>
      <sheetName val="ТСОШ"/>
      <sheetName val="ЧСОШ"/>
      <sheetName val="ОзСОШ"/>
      <sheetName val="Саровка"/>
      <sheetName val="НовосСОШ"/>
      <sheetName val="Маракса"/>
      <sheetName val="Куржино"/>
      <sheetName val="Копыловка"/>
      <sheetName val="Ст-Кор"/>
      <sheetName val="Дальнее"/>
      <sheetName val="Инкино"/>
      <sheetName val="Новогорное"/>
      <sheetName val="Лист12"/>
      <sheetName val="друж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D8">
            <v>21</v>
          </cell>
        </row>
        <row r="46">
          <cell r="C46">
            <v>20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Вспомогательный"/>
      <sheetName val="дружный"/>
      <sheetName val="НовосСОШ"/>
      <sheetName val="СФР"/>
      <sheetName val="Диспетчер"/>
      <sheetName val="гр5(о)"/>
      <sheetName val="прогноз_1"/>
      <sheetName val="Лист1"/>
    </sheetNames>
    <sheetDataSet>
      <sheetData sheetId="0" refreshError="1"/>
      <sheetData sheetId="1">
        <row r="3">
          <cell r="B3" t="str">
            <v>Агинский Бурятский автономный округ</v>
          </cell>
          <cell r="F3" t="str">
            <v>2007 год</v>
          </cell>
        </row>
        <row r="4">
          <cell r="B4" t="str">
            <v>Алтайский край</v>
          </cell>
          <cell r="F4" t="str">
            <v>2008 год</v>
          </cell>
        </row>
        <row r="5">
          <cell r="B5" t="str">
            <v>Амурская область</v>
          </cell>
        </row>
        <row r="6">
          <cell r="B6" t="str">
            <v>Архангельская область</v>
          </cell>
        </row>
        <row r="7">
          <cell r="B7" t="str">
            <v>Астраханская область</v>
          </cell>
        </row>
        <row r="8">
          <cell r="B8" t="str">
            <v>Белгородская область</v>
          </cell>
        </row>
        <row r="9">
          <cell r="B9" t="str">
            <v>Брянская область</v>
          </cell>
        </row>
        <row r="10">
          <cell r="B10" t="str">
            <v>Владимирская область</v>
          </cell>
        </row>
        <row r="11">
          <cell r="B11" t="str">
            <v>Волгоградская область</v>
          </cell>
        </row>
        <row r="12">
          <cell r="B12" t="str">
            <v>Вологодская область</v>
          </cell>
        </row>
        <row r="13">
          <cell r="B13" t="str">
            <v>Воронежская область</v>
          </cell>
        </row>
        <row r="14">
          <cell r="B14" t="str">
            <v>г.Москва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Корякский автономный округ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 - 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Таймырский (Долгано-Ненецкий) автономный округ</v>
          </cell>
        </row>
        <row r="73">
          <cell r="B73" t="str">
            <v>Тамбовская область</v>
          </cell>
        </row>
        <row r="74">
          <cell r="B74" t="str">
            <v>Тверская область</v>
          </cell>
        </row>
        <row r="75">
          <cell r="B75" t="str">
            <v>Томская область</v>
          </cell>
        </row>
        <row r="76">
          <cell r="B76" t="str">
            <v>Тульская область</v>
          </cell>
        </row>
        <row r="77">
          <cell r="B77" t="str">
            <v>Тюменская область</v>
          </cell>
        </row>
        <row r="78">
          <cell r="B78" t="str">
            <v>Удмуртская Республика</v>
          </cell>
        </row>
        <row r="79">
          <cell r="B79" t="str">
            <v>Ульяновская область</v>
          </cell>
        </row>
        <row r="80">
          <cell r="B80" t="str">
            <v>Усть-Ордынский Бурятский автономный округ</v>
          </cell>
        </row>
        <row r="81">
          <cell r="B81" t="str">
            <v>Хабаровский край</v>
          </cell>
        </row>
        <row r="82">
          <cell r="B82" t="str">
            <v>Ханты-Мансийский автономный округ</v>
          </cell>
        </row>
        <row r="83">
          <cell r="B83" t="str">
            <v>Челябинская область</v>
          </cell>
        </row>
        <row r="84">
          <cell r="B84" t="str">
            <v>Чеченская Республика</v>
          </cell>
        </row>
        <row r="85">
          <cell r="B85" t="str">
            <v>Читинская область</v>
          </cell>
        </row>
        <row r="86">
          <cell r="B86" t="str">
            <v>Чувашская Республика</v>
          </cell>
        </row>
        <row r="87">
          <cell r="B87" t="str">
            <v>Чукотский автономный округ</v>
          </cell>
        </row>
        <row r="88">
          <cell r="B88" t="str">
            <v>Эвенкийский автономный округ</v>
          </cell>
        </row>
        <row r="89">
          <cell r="B89" t="str">
            <v>Ямало-Ненецкий автономный округ</v>
          </cell>
        </row>
        <row r="90">
          <cell r="B90" t="str">
            <v>Ярославская область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O18"/>
  <sheetViews>
    <sheetView tabSelected="1" topLeftCell="B1" zoomScaleNormal="100" zoomScaleSheetLayoutView="100" workbookViewId="0">
      <selection activeCell="B10" sqref="B10"/>
    </sheetView>
  </sheetViews>
  <sheetFormatPr defaultRowHeight="15.75" x14ac:dyDescent="0.25"/>
  <cols>
    <col min="1" max="1" width="8.42578125" style="1" hidden="1" customWidth="1"/>
    <col min="2" max="2" width="34.7109375" style="1" customWidth="1"/>
    <col min="3" max="3" width="7" style="1" customWidth="1"/>
    <col min="4" max="4" width="12" style="1" hidden="1" customWidth="1"/>
    <col min="5" max="6" width="8.42578125" style="1" hidden="1" customWidth="1"/>
    <col min="7" max="7" width="5.85546875" style="1" customWidth="1"/>
    <col min="8" max="8" width="5.7109375" style="1" customWidth="1"/>
    <col min="9" max="9" width="6.85546875" style="1" customWidth="1"/>
    <col min="10" max="10" width="9.42578125" style="1" customWidth="1"/>
    <col min="11" max="11" width="6.7109375" style="1" customWidth="1"/>
    <col min="12" max="12" width="6.140625" style="1" customWidth="1"/>
    <col min="13" max="15" width="9.42578125" style="13" hidden="1" customWidth="1"/>
    <col min="16" max="16" width="10.7109375" style="13" hidden="1" customWidth="1"/>
    <col min="17" max="17" width="7.42578125" style="1" customWidth="1"/>
    <col min="18" max="18" width="6.7109375" style="1" customWidth="1"/>
    <col min="19" max="19" width="5.140625" style="1" customWidth="1"/>
    <col min="20" max="20" width="5.85546875" style="1" customWidth="1"/>
    <col min="21" max="21" width="7.5703125" style="1" customWidth="1"/>
    <col min="22" max="22" width="8.28515625" style="1" customWidth="1"/>
    <col min="23" max="23" width="6" style="1" bestFit="1" customWidth="1"/>
    <col min="24" max="24" width="6.28515625" style="1" customWidth="1"/>
    <col min="25" max="25" width="5.42578125" style="1" customWidth="1"/>
    <col min="26" max="26" width="6" style="1" bestFit="1" customWidth="1"/>
    <col min="27" max="27" width="7.140625" style="1" customWidth="1"/>
    <col min="28" max="28" width="7.7109375" style="1" customWidth="1"/>
    <col min="29" max="29" width="10.5703125" style="1" hidden="1" customWidth="1"/>
    <col min="30" max="30" width="13.5703125" style="1" hidden="1" customWidth="1"/>
    <col min="31" max="31" width="14.140625" style="1" hidden="1" customWidth="1"/>
    <col min="32" max="32" width="13.28515625" style="1" hidden="1" customWidth="1"/>
    <col min="33" max="33" width="16.140625" style="1" hidden="1" customWidth="1"/>
    <col min="34" max="34" width="18.5703125" style="1" hidden="1" customWidth="1"/>
    <col min="35" max="36" width="5.140625" style="1" hidden="1" customWidth="1"/>
    <col min="37" max="37" width="7.7109375" style="1" hidden="1" customWidth="1"/>
    <col min="38" max="38" width="7.28515625" style="1" hidden="1" customWidth="1"/>
    <col min="39" max="40" width="5.140625" style="1" hidden="1" customWidth="1"/>
    <col min="41" max="41" width="12.85546875" style="1" hidden="1" customWidth="1"/>
    <col min="42" max="42" width="15.28515625" style="1" hidden="1" customWidth="1"/>
    <col min="43" max="46" width="9.5703125" style="1" hidden="1" customWidth="1"/>
    <col min="47" max="47" width="15" style="1" hidden="1" customWidth="1"/>
    <col min="48" max="48" width="17.85546875" style="1" hidden="1" customWidth="1"/>
    <col min="49" max="56" width="9.5703125" style="1" hidden="1" customWidth="1"/>
    <col min="57" max="57" width="15.85546875" style="1" hidden="1" customWidth="1"/>
    <col min="58" max="58" width="16" style="1" hidden="1" customWidth="1"/>
    <col min="59" max="59" width="10.42578125" style="1" customWidth="1"/>
    <col min="60" max="61" width="11" style="14" customWidth="1"/>
    <col min="62" max="62" width="12.5703125" style="1" customWidth="1"/>
    <col min="63" max="63" width="20" style="1" hidden="1" customWidth="1"/>
    <col min="64" max="64" width="16.28515625" style="15" hidden="1" customWidth="1"/>
    <col min="65" max="65" width="22.5703125" style="1" hidden="1" customWidth="1"/>
    <col min="66" max="66" width="16.42578125" style="15" hidden="1" customWidth="1"/>
    <col min="67" max="67" width="17" style="1" customWidth="1"/>
    <col min="68" max="16384" width="9.140625" style="1"/>
  </cols>
  <sheetData>
    <row r="1" spans="1:67" ht="24.75" customHeight="1" x14ac:dyDescent="0.25">
      <c r="A1" s="85" t="s">
        <v>60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</row>
    <row r="2" spans="1:67" ht="80.2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</row>
    <row r="3" spans="1:67" s="2" customFormat="1" ht="29.25" customHeight="1" x14ac:dyDescent="0.25">
      <c r="A3" s="86" t="s">
        <v>0</v>
      </c>
      <c r="B3" s="69" t="s">
        <v>1</v>
      </c>
      <c r="C3" s="89" t="s">
        <v>2</v>
      </c>
      <c r="D3" s="89" t="s">
        <v>3</v>
      </c>
      <c r="E3" s="89"/>
      <c r="F3" s="89"/>
      <c r="G3" s="79" t="s">
        <v>4</v>
      </c>
      <c r="H3" s="80"/>
      <c r="I3" s="80"/>
      <c r="J3" s="80"/>
      <c r="K3" s="80"/>
      <c r="L3" s="80"/>
      <c r="M3" s="80"/>
      <c r="N3" s="80"/>
      <c r="O3" s="80"/>
      <c r="P3" s="81"/>
      <c r="Q3" s="67" t="s">
        <v>5</v>
      </c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56" t="s">
        <v>6</v>
      </c>
      <c r="AD3" s="56"/>
      <c r="AE3" s="56"/>
      <c r="AF3" s="56"/>
      <c r="AG3" s="56" t="s">
        <v>7</v>
      </c>
      <c r="AH3" s="56"/>
      <c r="AI3" s="67" t="s">
        <v>8</v>
      </c>
      <c r="AJ3" s="63"/>
      <c r="AK3" s="63"/>
      <c r="AL3" s="63"/>
      <c r="AM3" s="63"/>
      <c r="AN3" s="64"/>
      <c r="AO3" s="67" t="s">
        <v>9</v>
      </c>
      <c r="AP3" s="63"/>
      <c r="AQ3" s="67" t="s">
        <v>10</v>
      </c>
      <c r="AR3" s="63"/>
      <c r="AS3" s="64"/>
      <c r="AT3" s="67" t="s">
        <v>11</v>
      </c>
      <c r="AU3" s="63"/>
      <c r="AV3" s="63"/>
      <c r="AW3" s="63"/>
      <c r="AX3" s="63"/>
      <c r="AY3" s="63"/>
      <c r="AZ3" s="64"/>
      <c r="BA3" s="56" t="s">
        <v>12</v>
      </c>
      <c r="BB3" s="56"/>
      <c r="BC3" s="56"/>
      <c r="BD3" s="56"/>
      <c r="BE3" s="56"/>
      <c r="BF3" s="56"/>
      <c r="BG3" s="56" t="s">
        <v>14</v>
      </c>
      <c r="BH3" s="67" t="s">
        <v>13</v>
      </c>
      <c r="BI3" s="64"/>
      <c r="BJ3" s="56" t="s">
        <v>61</v>
      </c>
      <c r="BK3" s="69" t="s">
        <v>15</v>
      </c>
      <c r="BL3" s="75" t="s">
        <v>16</v>
      </c>
      <c r="BM3" s="16"/>
      <c r="BN3" s="17"/>
      <c r="BO3" s="56" t="s">
        <v>64</v>
      </c>
    </row>
    <row r="4" spans="1:67" s="3" customFormat="1" ht="19.5" customHeight="1" x14ac:dyDescent="0.25">
      <c r="A4" s="87"/>
      <c r="B4" s="74"/>
      <c r="C4" s="89"/>
      <c r="D4" s="89"/>
      <c r="E4" s="89"/>
      <c r="F4" s="89"/>
      <c r="G4" s="67" t="s">
        <v>17</v>
      </c>
      <c r="H4" s="63"/>
      <c r="I4" s="64"/>
      <c r="J4" s="67" t="s">
        <v>11</v>
      </c>
      <c r="K4" s="63"/>
      <c r="L4" s="64"/>
      <c r="M4" s="67" t="s">
        <v>18</v>
      </c>
      <c r="N4" s="63"/>
      <c r="O4" s="63"/>
      <c r="P4" s="64"/>
      <c r="Q4" s="82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56" t="s">
        <v>19</v>
      </c>
      <c r="AD4" s="56" t="s">
        <v>20</v>
      </c>
      <c r="AE4" s="56" t="s">
        <v>21</v>
      </c>
      <c r="AF4" s="56" t="s">
        <v>22</v>
      </c>
      <c r="AG4" s="56"/>
      <c r="AH4" s="56"/>
      <c r="AI4" s="82"/>
      <c r="AJ4" s="83"/>
      <c r="AK4" s="83"/>
      <c r="AL4" s="83"/>
      <c r="AM4" s="83"/>
      <c r="AN4" s="78"/>
      <c r="AO4" s="82"/>
      <c r="AP4" s="83"/>
      <c r="AQ4" s="82"/>
      <c r="AR4" s="83"/>
      <c r="AS4" s="78"/>
      <c r="AT4" s="82"/>
      <c r="AU4" s="83"/>
      <c r="AV4" s="83"/>
      <c r="AW4" s="83"/>
      <c r="AX4" s="83"/>
      <c r="AY4" s="83"/>
      <c r="AZ4" s="78"/>
      <c r="BA4" s="56"/>
      <c r="BB4" s="56"/>
      <c r="BC4" s="56"/>
      <c r="BD4" s="56"/>
      <c r="BE4" s="56"/>
      <c r="BF4" s="56"/>
      <c r="BG4" s="56"/>
      <c r="BH4" s="82"/>
      <c r="BI4" s="78"/>
      <c r="BJ4" s="56"/>
      <c r="BK4" s="74"/>
      <c r="BL4" s="76"/>
      <c r="BM4" s="69" t="s">
        <v>23</v>
      </c>
      <c r="BN4" s="75" t="s">
        <v>16</v>
      </c>
      <c r="BO4" s="56"/>
    </row>
    <row r="5" spans="1:67" s="3" customFormat="1" x14ac:dyDescent="0.25">
      <c r="A5" s="87"/>
      <c r="B5" s="74"/>
      <c r="C5" s="89"/>
      <c r="D5" s="89"/>
      <c r="E5" s="89"/>
      <c r="F5" s="89"/>
      <c r="G5" s="82"/>
      <c r="H5" s="83"/>
      <c r="I5" s="78"/>
      <c r="J5" s="82"/>
      <c r="K5" s="83"/>
      <c r="L5" s="78"/>
      <c r="M5" s="82"/>
      <c r="N5" s="83"/>
      <c r="O5" s="83"/>
      <c r="P5" s="78"/>
      <c r="Q5" s="68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56"/>
      <c r="AD5" s="56"/>
      <c r="AE5" s="56"/>
      <c r="AF5" s="56"/>
      <c r="AG5" s="56"/>
      <c r="AH5" s="56"/>
      <c r="AI5" s="68"/>
      <c r="AJ5" s="65"/>
      <c r="AK5" s="65"/>
      <c r="AL5" s="65"/>
      <c r="AM5" s="65"/>
      <c r="AN5" s="66"/>
      <c r="AO5" s="68"/>
      <c r="AP5" s="65"/>
      <c r="AQ5" s="82"/>
      <c r="AR5" s="83"/>
      <c r="AS5" s="78"/>
      <c r="AT5" s="82"/>
      <c r="AU5" s="83"/>
      <c r="AV5" s="83"/>
      <c r="AW5" s="83"/>
      <c r="AX5" s="83"/>
      <c r="AY5" s="83"/>
      <c r="AZ5" s="78"/>
      <c r="BA5" s="56"/>
      <c r="BB5" s="56"/>
      <c r="BC5" s="56"/>
      <c r="BD5" s="56"/>
      <c r="BE5" s="56"/>
      <c r="BF5" s="56"/>
      <c r="BG5" s="56"/>
      <c r="BH5" s="82"/>
      <c r="BI5" s="78"/>
      <c r="BJ5" s="56"/>
      <c r="BK5" s="74"/>
      <c r="BL5" s="76"/>
      <c r="BM5" s="74"/>
      <c r="BN5" s="76"/>
      <c r="BO5" s="56"/>
    </row>
    <row r="6" spans="1:67" s="3" customFormat="1" ht="64.5" customHeight="1" x14ac:dyDescent="0.25">
      <c r="A6" s="87"/>
      <c r="B6" s="74"/>
      <c r="C6" s="89"/>
      <c r="D6" s="89"/>
      <c r="E6" s="89"/>
      <c r="F6" s="89"/>
      <c r="G6" s="68"/>
      <c r="H6" s="65"/>
      <c r="I6" s="66"/>
      <c r="J6" s="68"/>
      <c r="K6" s="65"/>
      <c r="L6" s="66"/>
      <c r="M6" s="68"/>
      <c r="N6" s="65"/>
      <c r="O6" s="65"/>
      <c r="P6" s="66"/>
      <c r="Q6" s="53" t="s">
        <v>10</v>
      </c>
      <c r="R6" s="53"/>
      <c r="S6" s="53"/>
      <c r="T6" s="53" t="s">
        <v>11</v>
      </c>
      <c r="U6" s="53"/>
      <c r="V6" s="53"/>
      <c r="W6" s="53" t="s">
        <v>10</v>
      </c>
      <c r="X6" s="53"/>
      <c r="Y6" s="53"/>
      <c r="Z6" s="53" t="s">
        <v>11</v>
      </c>
      <c r="AA6" s="53"/>
      <c r="AB6" s="53"/>
      <c r="AC6" s="56"/>
      <c r="AD6" s="56"/>
      <c r="AE6" s="56"/>
      <c r="AF6" s="56"/>
      <c r="AG6" s="64" t="s">
        <v>24</v>
      </c>
      <c r="AH6" s="69" t="s">
        <v>25</v>
      </c>
      <c r="AI6" s="79" t="s">
        <v>10</v>
      </c>
      <c r="AJ6" s="80"/>
      <c r="AK6" s="81"/>
      <c r="AL6" s="63" t="s">
        <v>11</v>
      </c>
      <c r="AM6" s="63"/>
      <c r="AN6" s="64"/>
      <c r="AO6" s="56" t="s">
        <v>26</v>
      </c>
      <c r="AP6" s="56" t="s">
        <v>27</v>
      </c>
      <c r="AQ6" s="68"/>
      <c r="AR6" s="65"/>
      <c r="AS6" s="66"/>
      <c r="AT6" s="68"/>
      <c r="AU6" s="65"/>
      <c r="AV6" s="65"/>
      <c r="AW6" s="65"/>
      <c r="AX6" s="65"/>
      <c r="AY6" s="65"/>
      <c r="AZ6" s="66"/>
      <c r="BA6" s="79" t="s">
        <v>28</v>
      </c>
      <c r="BB6" s="80"/>
      <c r="BC6" s="81"/>
      <c r="BD6" s="79" t="s">
        <v>29</v>
      </c>
      <c r="BE6" s="80"/>
      <c r="BF6" s="81"/>
      <c r="BG6" s="56"/>
      <c r="BH6" s="82"/>
      <c r="BI6" s="78"/>
      <c r="BJ6" s="56"/>
      <c r="BK6" s="74"/>
      <c r="BL6" s="76"/>
      <c r="BM6" s="74"/>
      <c r="BN6" s="76"/>
      <c r="BO6" s="56"/>
    </row>
    <row r="7" spans="1:67" s="4" customFormat="1" ht="51" customHeight="1" x14ac:dyDescent="0.25">
      <c r="A7" s="87"/>
      <c r="B7" s="74"/>
      <c r="C7" s="89"/>
      <c r="D7" s="89"/>
      <c r="E7" s="89"/>
      <c r="F7" s="89"/>
      <c r="G7" s="84" t="s">
        <v>54</v>
      </c>
      <c r="H7" s="84" t="s">
        <v>55</v>
      </c>
      <c r="I7" s="84" t="s">
        <v>30</v>
      </c>
      <c r="J7" s="84" t="s">
        <v>31</v>
      </c>
      <c r="K7" s="84" t="s">
        <v>56</v>
      </c>
      <c r="L7" s="84" t="s">
        <v>57</v>
      </c>
      <c r="M7" s="84" t="s">
        <v>32</v>
      </c>
      <c r="N7" s="84" t="s">
        <v>33</v>
      </c>
      <c r="O7" s="84" t="s">
        <v>34</v>
      </c>
      <c r="P7" s="84" t="s">
        <v>35</v>
      </c>
      <c r="Q7" s="57" t="s">
        <v>62</v>
      </c>
      <c r="R7" s="57" t="s">
        <v>40</v>
      </c>
      <c r="S7" s="57" t="s">
        <v>41</v>
      </c>
      <c r="T7" s="57" t="s">
        <v>42</v>
      </c>
      <c r="U7" s="57" t="s">
        <v>43</v>
      </c>
      <c r="V7" s="57" t="s">
        <v>63</v>
      </c>
      <c r="W7" s="57" t="s">
        <v>62</v>
      </c>
      <c r="X7" s="57" t="s">
        <v>40</v>
      </c>
      <c r="Y7" s="57" t="s">
        <v>41</v>
      </c>
      <c r="Z7" s="57" t="s">
        <v>42</v>
      </c>
      <c r="AA7" s="57" t="s">
        <v>43</v>
      </c>
      <c r="AB7" s="57" t="s">
        <v>63</v>
      </c>
      <c r="AC7" s="56"/>
      <c r="AD7" s="56"/>
      <c r="AE7" s="56"/>
      <c r="AF7" s="56"/>
      <c r="AG7" s="78"/>
      <c r="AH7" s="74"/>
      <c r="AI7" s="63" t="s">
        <v>36</v>
      </c>
      <c r="AJ7" s="63"/>
      <c r="AK7" s="64"/>
      <c r="AL7" s="67" t="s">
        <v>37</v>
      </c>
      <c r="AM7" s="64"/>
      <c r="AN7" s="69" t="s">
        <v>38</v>
      </c>
      <c r="AO7" s="56"/>
      <c r="AP7" s="56"/>
      <c r="AQ7" s="59" t="s">
        <v>39</v>
      </c>
      <c r="AR7" s="59" t="s">
        <v>40</v>
      </c>
      <c r="AS7" s="59" t="s">
        <v>41</v>
      </c>
      <c r="AT7" s="59" t="s">
        <v>42</v>
      </c>
      <c r="AU7" s="59" t="s">
        <v>43</v>
      </c>
      <c r="AV7" s="59" t="s">
        <v>44</v>
      </c>
      <c r="AW7" s="79" t="s">
        <v>45</v>
      </c>
      <c r="AX7" s="80"/>
      <c r="AY7" s="79" t="s">
        <v>46</v>
      </c>
      <c r="AZ7" s="80"/>
      <c r="BA7" s="59" t="s">
        <v>39</v>
      </c>
      <c r="BB7" s="59" t="s">
        <v>40</v>
      </c>
      <c r="BC7" s="59" t="s">
        <v>41</v>
      </c>
      <c r="BD7" s="59" t="s">
        <v>42</v>
      </c>
      <c r="BE7" s="59" t="s">
        <v>43</v>
      </c>
      <c r="BF7" s="59" t="s">
        <v>44</v>
      </c>
      <c r="BG7" s="56"/>
      <c r="BH7" s="53" t="s">
        <v>51</v>
      </c>
      <c r="BI7" s="54" t="s">
        <v>65</v>
      </c>
      <c r="BJ7" s="56"/>
      <c r="BK7" s="74"/>
      <c r="BL7" s="76"/>
      <c r="BM7" s="74"/>
      <c r="BN7" s="76"/>
      <c r="BO7" s="56"/>
    </row>
    <row r="8" spans="1:67" s="4" customFormat="1" ht="6" hidden="1" customHeight="1" x14ac:dyDescent="0.25">
      <c r="A8" s="88"/>
      <c r="B8" s="70"/>
      <c r="C8" s="89"/>
      <c r="D8" s="18" t="s">
        <v>47</v>
      </c>
      <c r="E8" s="18" t="s">
        <v>48</v>
      </c>
      <c r="F8" s="18" t="s">
        <v>49</v>
      </c>
      <c r="G8" s="84"/>
      <c r="H8" s="84"/>
      <c r="I8" s="84"/>
      <c r="J8" s="84"/>
      <c r="K8" s="84"/>
      <c r="L8" s="84"/>
      <c r="M8" s="84"/>
      <c r="N8" s="84"/>
      <c r="O8" s="84"/>
      <c r="P8" s="84"/>
      <c r="Q8" s="58"/>
      <c r="R8" s="58" t="s">
        <v>58</v>
      </c>
      <c r="S8" s="58" t="s">
        <v>59</v>
      </c>
      <c r="T8" s="58"/>
      <c r="U8" s="58" t="s">
        <v>58</v>
      </c>
      <c r="V8" s="58" t="s">
        <v>59</v>
      </c>
      <c r="W8" s="58"/>
      <c r="X8" s="58" t="s">
        <v>58</v>
      </c>
      <c r="Y8" s="58" t="s">
        <v>59</v>
      </c>
      <c r="Z8" s="58"/>
      <c r="AA8" s="58" t="s">
        <v>58</v>
      </c>
      <c r="AB8" s="58" t="s">
        <v>59</v>
      </c>
      <c r="AC8" s="56"/>
      <c r="AD8" s="56"/>
      <c r="AE8" s="56"/>
      <c r="AF8" s="56"/>
      <c r="AG8" s="66"/>
      <c r="AH8" s="70"/>
      <c r="AI8" s="65"/>
      <c r="AJ8" s="65"/>
      <c r="AK8" s="66"/>
      <c r="AL8" s="68"/>
      <c r="AM8" s="66"/>
      <c r="AN8" s="70"/>
      <c r="AO8" s="56"/>
      <c r="AP8" s="56"/>
      <c r="AQ8" s="60"/>
      <c r="AR8" s="60"/>
      <c r="AS8" s="60"/>
      <c r="AT8" s="60"/>
      <c r="AU8" s="60"/>
      <c r="AV8" s="60"/>
      <c r="AW8" s="21" t="s">
        <v>42</v>
      </c>
      <c r="AX8" s="21" t="s">
        <v>43</v>
      </c>
      <c r="AY8" s="21" t="s">
        <v>43</v>
      </c>
      <c r="AZ8" s="21" t="s">
        <v>50</v>
      </c>
      <c r="BA8" s="60"/>
      <c r="BB8" s="60"/>
      <c r="BC8" s="60"/>
      <c r="BD8" s="60"/>
      <c r="BE8" s="60"/>
      <c r="BF8" s="60"/>
      <c r="BG8" s="56"/>
      <c r="BH8" s="53"/>
      <c r="BI8" s="55"/>
      <c r="BJ8" s="56"/>
      <c r="BK8" s="70"/>
      <c r="BL8" s="77"/>
      <c r="BM8" s="70"/>
      <c r="BN8" s="77"/>
      <c r="BO8" s="56"/>
    </row>
    <row r="9" spans="1:67" s="6" customFormat="1" ht="31.5" x14ac:dyDescent="0.25">
      <c r="A9" s="5">
        <v>3</v>
      </c>
      <c r="B9" s="52" t="s">
        <v>66</v>
      </c>
      <c r="C9" s="23">
        <f>G9+H9+I9+J9+K9+L9</f>
        <v>37</v>
      </c>
      <c r="D9" s="24">
        <v>11</v>
      </c>
      <c r="E9" s="24">
        <v>1</v>
      </c>
      <c r="F9" s="24">
        <v>10</v>
      </c>
      <c r="G9" s="26">
        <v>0</v>
      </c>
      <c r="H9" s="26">
        <v>0</v>
      </c>
      <c r="I9" s="26">
        <v>0</v>
      </c>
      <c r="J9" s="26">
        <v>0</v>
      </c>
      <c r="K9" s="26">
        <v>7</v>
      </c>
      <c r="L9" s="26">
        <v>30</v>
      </c>
      <c r="M9" s="24">
        <v>0</v>
      </c>
      <c r="N9" s="26">
        <v>1</v>
      </c>
      <c r="O9" s="26">
        <v>10</v>
      </c>
      <c r="P9" s="24">
        <v>0</v>
      </c>
      <c r="Q9" s="24"/>
      <c r="R9" s="24"/>
      <c r="S9" s="24"/>
      <c r="T9" s="24"/>
      <c r="U9" s="25">
        <f>266.6-0.1</f>
        <v>266.5</v>
      </c>
      <c r="V9" s="25">
        <v>1523.9</v>
      </c>
      <c r="W9" s="25"/>
      <c r="X9" s="25"/>
      <c r="Y9" s="25"/>
      <c r="Z9" s="25"/>
      <c r="AA9" s="25">
        <v>235.9</v>
      </c>
      <c r="AB9" s="49">
        <v>1011</v>
      </c>
      <c r="AC9" s="71"/>
      <c r="AD9" s="72"/>
      <c r="AE9" s="73"/>
      <c r="AF9" s="73"/>
      <c r="AG9" s="61"/>
      <c r="AH9" s="61"/>
      <c r="AI9" s="20">
        <v>164</v>
      </c>
      <c r="AJ9" s="20">
        <v>164</v>
      </c>
      <c r="AK9" s="20">
        <v>164</v>
      </c>
      <c r="AL9" s="20">
        <v>170</v>
      </c>
      <c r="AM9" s="20">
        <v>170</v>
      </c>
      <c r="AN9" s="24">
        <v>204</v>
      </c>
      <c r="AO9" s="62"/>
      <c r="AP9" s="62"/>
      <c r="AQ9" s="25">
        <v>0</v>
      </c>
      <c r="AR9" s="25">
        <v>0</v>
      </c>
      <c r="AS9" s="25">
        <v>0</v>
      </c>
      <c r="AT9" s="25">
        <v>0</v>
      </c>
      <c r="AU9" s="25">
        <v>418.88</v>
      </c>
      <c r="AV9" s="25">
        <v>1625.472</v>
      </c>
      <c r="AW9" s="25"/>
      <c r="AX9" s="25"/>
      <c r="AY9" s="25"/>
      <c r="AZ9" s="25"/>
      <c r="BA9" s="25">
        <v>0</v>
      </c>
      <c r="BB9" s="25">
        <v>0</v>
      </c>
      <c r="BC9" s="25">
        <v>0</v>
      </c>
      <c r="BD9" s="25">
        <v>0</v>
      </c>
      <c r="BE9" s="25">
        <v>370.70000000000005</v>
      </c>
      <c r="BF9" s="25">
        <v>1078.4000000000001</v>
      </c>
      <c r="BG9" s="25">
        <v>2960.6</v>
      </c>
      <c r="BH9" s="25">
        <v>8.4</v>
      </c>
      <c r="BI9" s="25">
        <v>68.3</v>
      </c>
      <c r="BJ9" s="25">
        <f>BG9+BH9</f>
        <v>2969</v>
      </c>
      <c r="BK9" s="25">
        <v>202.62300000000005</v>
      </c>
      <c r="BL9" s="27">
        <v>3371</v>
      </c>
      <c r="BM9" s="25"/>
      <c r="BN9" s="27"/>
      <c r="BO9" s="25">
        <f>BJ9</f>
        <v>2969</v>
      </c>
    </row>
    <row r="10" spans="1:67" s="6" customFormat="1" ht="31.5" x14ac:dyDescent="0.25">
      <c r="A10" s="5">
        <v>4</v>
      </c>
      <c r="B10" s="52" t="s">
        <v>67</v>
      </c>
      <c r="C10" s="23">
        <f t="shared" ref="C10:C16" si="0">G10+H10+I10+J10+K10+L10</f>
        <v>5</v>
      </c>
      <c r="D10" s="24">
        <v>0</v>
      </c>
      <c r="E10" s="24">
        <v>0</v>
      </c>
      <c r="F10" s="24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5</v>
      </c>
      <c r="M10" s="24">
        <v>0</v>
      </c>
      <c r="N10" s="24">
        <v>0</v>
      </c>
      <c r="O10" s="24">
        <v>0</v>
      </c>
      <c r="P10" s="24">
        <v>0</v>
      </c>
      <c r="Q10" s="24"/>
      <c r="R10" s="24"/>
      <c r="S10" s="24"/>
      <c r="T10" s="24"/>
      <c r="U10" s="25"/>
      <c r="V10" s="25">
        <v>254</v>
      </c>
      <c r="W10" s="25"/>
      <c r="X10" s="25"/>
      <c r="Y10" s="25"/>
      <c r="Z10" s="25"/>
      <c r="AA10" s="25"/>
      <c r="AB10" s="49">
        <v>168.5</v>
      </c>
      <c r="AC10" s="71"/>
      <c r="AD10" s="72"/>
      <c r="AE10" s="73"/>
      <c r="AF10" s="73"/>
      <c r="AG10" s="61"/>
      <c r="AH10" s="61"/>
      <c r="AI10" s="20">
        <v>164</v>
      </c>
      <c r="AJ10" s="20">
        <v>164</v>
      </c>
      <c r="AK10" s="20">
        <v>164</v>
      </c>
      <c r="AL10" s="20">
        <v>170</v>
      </c>
      <c r="AM10" s="20">
        <v>170</v>
      </c>
      <c r="AN10" s="24">
        <v>204</v>
      </c>
      <c r="AO10" s="62"/>
      <c r="AP10" s="62"/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457.16399999999999</v>
      </c>
      <c r="AW10" s="25"/>
      <c r="AX10" s="25"/>
      <c r="AY10" s="25"/>
      <c r="AZ10" s="25"/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303.3</v>
      </c>
      <c r="BG10" s="25">
        <v>422.5</v>
      </c>
      <c r="BH10" s="25">
        <v>0</v>
      </c>
      <c r="BI10" s="25"/>
      <c r="BJ10" s="25">
        <f t="shared" ref="BJ10:BJ15" si="1">BG10+BH10</f>
        <v>422.5</v>
      </c>
      <c r="BK10" s="25">
        <v>44.109000000000037</v>
      </c>
      <c r="BL10" s="27">
        <v>760.5</v>
      </c>
      <c r="BM10" s="25"/>
      <c r="BN10" s="27"/>
      <c r="BO10" s="25">
        <f t="shared" ref="BO10:BO16" si="2">BJ10</f>
        <v>422.5</v>
      </c>
    </row>
    <row r="11" spans="1:67" s="6" customFormat="1" ht="31.5" x14ac:dyDescent="0.25">
      <c r="A11" s="5">
        <v>5</v>
      </c>
      <c r="B11" s="52" t="s">
        <v>68</v>
      </c>
      <c r="C11" s="23">
        <f t="shared" si="0"/>
        <v>6</v>
      </c>
      <c r="D11" s="24">
        <v>55</v>
      </c>
      <c r="E11" s="24">
        <v>4</v>
      </c>
      <c r="F11" s="24">
        <v>51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6</v>
      </c>
      <c r="M11" s="24">
        <v>0</v>
      </c>
      <c r="N11" s="24">
        <v>4</v>
      </c>
      <c r="O11" s="24">
        <v>51</v>
      </c>
      <c r="P11" s="24">
        <v>0</v>
      </c>
      <c r="Q11" s="24"/>
      <c r="R11" s="24"/>
      <c r="S11" s="24"/>
      <c r="T11" s="24"/>
      <c r="U11" s="25"/>
      <c r="V11" s="25">
        <v>304.8</v>
      </c>
      <c r="W11" s="25"/>
      <c r="X11" s="25"/>
      <c r="Y11" s="25"/>
      <c r="Z11" s="25"/>
      <c r="AA11" s="25"/>
      <c r="AB11" s="49">
        <v>202.2</v>
      </c>
      <c r="AC11" s="71"/>
      <c r="AD11" s="72"/>
      <c r="AE11" s="73"/>
      <c r="AF11" s="73"/>
      <c r="AG11" s="61"/>
      <c r="AH11" s="61"/>
      <c r="AI11" s="20">
        <v>164</v>
      </c>
      <c r="AJ11" s="20">
        <v>164</v>
      </c>
      <c r="AK11" s="20">
        <v>164</v>
      </c>
      <c r="AL11" s="20">
        <v>170</v>
      </c>
      <c r="AM11" s="20">
        <v>170</v>
      </c>
      <c r="AN11" s="24">
        <v>204</v>
      </c>
      <c r="AO11" s="62"/>
      <c r="AP11" s="62"/>
      <c r="AQ11" s="25">
        <v>0</v>
      </c>
      <c r="AR11" s="25">
        <v>0</v>
      </c>
      <c r="AS11" s="25">
        <v>0</v>
      </c>
      <c r="AT11" s="25">
        <v>0</v>
      </c>
      <c r="AU11" s="25">
        <v>2132.48</v>
      </c>
      <c r="AV11" s="25">
        <v>5841.54</v>
      </c>
      <c r="AW11" s="25"/>
      <c r="AX11" s="25"/>
      <c r="AY11" s="25"/>
      <c r="AZ11" s="25"/>
      <c r="BA11" s="25">
        <v>0</v>
      </c>
      <c r="BB11" s="25">
        <v>0</v>
      </c>
      <c r="BC11" s="25">
        <v>0</v>
      </c>
      <c r="BD11" s="25">
        <v>0</v>
      </c>
      <c r="BE11" s="25">
        <v>1887.2000000000003</v>
      </c>
      <c r="BF11" s="25">
        <v>3875.5000000000005</v>
      </c>
      <c r="BG11" s="25">
        <v>507</v>
      </c>
      <c r="BH11" s="25">
        <v>0</v>
      </c>
      <c r="BI11" s="25"/>
      <c r="BJ11" s="25">
        <f t="shared" si="1"/>
        <v>507</v>
      </c>
      <c r="BK11" s="25">
        <v>796.72860000000037</v>
      </c>
      <c r="BL11" s="27">
        <v>13124.3</v>
      </c>
      <c r="BM11" s="25"/>
      <c r="BN11" s="27"/>
      <c r="BO11" s="25">
        <f t="shared" si="2"/>
        <v>507</v>
      </c>
    </row>
    <row r="12" spans="1:67" s="6" customFormat="1" ht="39.75" customHeight="1" x14ac:dyDescent="0.25">
      <c r="A12" s="5">
        <v>7</v>
      </c>
      <c r="B12" s="52" t="s">
        <v>69</v>
      </c>
      <c r="C12" s="23">
        <f t="shared" si="0"/>
        <v>3</v>
      </c>
      <c r="D12" s="24">
        <v>0</v>
      </c>
      <c r="E12" s="24">
        <v>0</v>
      </c>
      <c r="F12" s="24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3</v>
      </c>
      <c r="M12" s="24">
        <v>0</v>
      </c>
      <c r="N12" s="24">
        <v>0</v>
      </c>
      <c r="O12" s="24">
        <v>0</v>
      </c>
      <c r="P12" s="24">
        <v>0</v>
      </c>
      <c r="Q12" s="24"/>
      <c r="R12" s="24"/>
      <c r="S12" s="24"/>
      <c r="T12" s="24"/>
      <c r="U12" s="25"/>
      <c r="V12" s="25">
        <v>152.4</v>
      </c>
      <c r="W12" s="25"/>
      <c r="X12" s="25"/>
      <c r="Y12" s="25"/>
      <c r="Z12" s="25"/>
      <c r="AA12" s="25"/>
      <c r="AB12" s="49">
        <v>101.1</v>
      </c>
      <c r="AC12" s="71"/>
      <c r="AD12" s="72"/>
      <c r="AE12" s="73"/>
      <c r="AF12" s="73"/>
      <c r="AG12" s="61"/>
      <c r="AH12" s="61"/>
      <c r="AI12" s="20">
        <v>164</v>
      </c>
      <c r="AJ12" s="20">
        <v>164</v>
      </c>
      <c r="AK12" s="20">
        <v>164</v>
      </c>
      <c r="AL12" s="20">
        <v>170</v>
      </c>
      <c r="AM12" s="20">
        <v>170</v>
      </c>
      <c r="AN12" s="24">
        <v>204</v>
      </c>
      <c r="AO12" s="62"/>
      <c r="AP12" s="62"/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406.36799999999999</v>
      </c>
      <c r="AW12" s="25"/>
      <c r="AX12" s="25"/>
      <c r="AY12" s="25"/>
      <c r="AZ12" s="25"/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269.60000000000002</v>
      </c>
      <c r="BG12" s="25">
        <v>253.5</v>
      </c>
      <c r="BH12" s="25">
        <v>0</v>
      </c>
      <c r="BI12" s="25"/>
      <c r="BJ12" s="25">
        <f t="shared" si="1"/>
        <v>253.5</v>
      </c>
      <c r="BK12" s="25">
        <v>39.208000000000084</v>
      </c>
      <c r="BL12" s="27">
        <v>676</v>
      </c>
      <c r="BM12" s="25"/>
      <c r="BN12" s="27"/>
      <c r="BO12" s="25">
        <f t="shared" si="2"/>
        <v>253.5</v>
      </c>
    </row>
    <row r="13" spans="1:67" s="7" customFormat="1" ht="31.5" x14ac:dyDescent="0.25">
      <c r="A13" s="5">
        <v>10</v>
      </c>
      <c r="B13" s="52" t="s">
        <v>70</v>
      </c>
      <c r="C13" s="23">
        <f t="shared" si="0"/>
        <v>2</v>
      </c>
      <c r="D13" s="24">
        <v>1</v>
      </c>
      <c r="E13" s="24">
        <v>0</v>
      </c>
      <c r="F13" s="24">
        <v>1</v>
      </c>
      <c r="G13" s="26">
        <v>0</v>
      </c>
      <c r="H13" s="26">
        <v>0</v>
      </c>
      <c r="I13" s="26">
        <v>0</v>
      </c>
      <c r="J13" s="26">
        <v>0</v>
      </c>
      <c r="K13" s="26">
        <v>1</v>
      </c>
      <c r="L13" s="26">
        <v>1</v>
      </c>
      <c r="M13" s="24">
        <v>0</v>
      </c>
      <c r="N13" s="24">
        <v>0</v>
      </c>
      <c r="O13" s="24">
        <v>1</v>
      </c>
      <c r="P13" s="24">
        <v>0</v>
      </c>
      <c r="Q13" s="24"/>
      <c r="R13" s="24"/>
      <c r="S13" s="24"/>
      <c r="T13" s="24"/>
      <c r="U13" s="25">
        <v>38.1</v>
      </c>
      <c r="V13" s="25">
        <v>50.8</v>
      </c>
      <c r="W13" s="25"/>
      <c r="X13" s="25"/>
      <c r="Y13" s="25"/>
      <c r="Z13" s="25"/>
      <c r="AA13" s="25">
        <v>33.700000000000003</v>
      </c>
      <c r="AB13" s="49">
        <v>33.700000000000003</v>
      </c>
      <c r="AC13" s="71"/>
      <c r="AD13" s="72"/>
      <c r="AE13" s="73"/>
      <c r="AF13" s="73"/>
      <c r="AG13" s="61"/>
      <c r="AH13" s="61"/>
      <c r="AI13" s="20">
        <v>164</v>
      </c>
      <c r="AJ13" s="20">
        <v>164</v>
      </c>
      <c r="AK13" s="20">
        <v>164</v>
      </c>
      <c r="AL13" s="20">
        <v>170</v>
      </c>
      <c r="AM13" s="20">
        <v>170</v>
      </c>
      <c r="AN13" s="24">
        <v>204</v>
      </c>
      <c r="AO13" s="62"/>
      <c r="AP13" s="62"/>
      <c r="AQ13" s="25">
        <v>0</v>
      </c>
      <c r="AR13" s="25">
        <v>0</v>
      </c>
      <c r="AS13" s="25">
        <v>0</v>
      </c>
      <c r="AT13" s="25">
        <v>0</v>
      </c>
      <c r="AU13" s="25">
        <v>38.08</v>
      </c>
      <c r="AV13" s="25">
        <v>50.795999999999999</v>
      </c>
      <c r="AW13" s="25"/>
      <c r="AX13" s="25"/>
      <c r="AY13" s="25"/>
      <c r="AZ13" s="25"/>
      <c r="BA13" s="25">
        <v>0</v>
      </c>
      <c r="BB13" s="25">
        <v>0</v>
      </c>
      <c r="BC13" s="25">
        <v>0</v>
      </c>
      <c r="BD13" s="25">
        <v>0</v>
      </c>
      <c r="BE13" s="25">
        <v>33.700000000000003</v>
      </c>
      <c r="BF13" s="25">
        <v>33.700000000000003</v>
      </c>
      <c r="BG13" s="25">
        <v>145.19999999999999</v>
      </c>
      <c r="BH13" s="25">
        <v>1.2</v>
      </c>
      <c r="BI13" s="25">
        <v>9.9</v>
      </c>
      <c r="BJ13" s="25">
        <f t="shared" si="1"/>
        <v>146.39999999999998</v>
      </c>
      <c r="BK13" s="25">
        <v>9.065400000000011</v>
      </c>
      <c r="BL13" s="27">
        <v>145.19999999999999</v>
      </c>
      <c r="BM13" s="28"/>
      <c r="BN13" s="29"/>
      <c r="BO13" s="25">
        <f t="shared" si="2"/>
        <v>146.39999999999998</v>
      </c>
    </row>
    <row r="14" spans="1:67" s="6" customFormat="1" ht="31.5" x14ac:dyDescent="0.25">
      <c r="A14" s="8">
        <v>15</v>
      </c>
      <c r="B14" s="52" t="s">
        <v>71</v>
      </c>
      <c r="C14" s="23">
        <f t="shared" si="0"/>
        <v>49</v>
      </c>
      <c r="D14" s="30">
        <v>19</v>
      </c>
      <c r="E14" s="30">
        <v>0</v>
      </c>
      <c r="F14" s="30">
        <v>19</v>
      </c>
      <c r="G14" s="26">
        <v>0</v>
      </c>
      <c r="H14" s="26">
        <v>0</v>
      </c>
      <c r="I14" s="26">
        <v>0</v>
      </c>
      <c r="J14" s="26">
        <v>0</v>
      </c>
      <c r="K14" s="26">
        <v>11</v>
      </c>
      <c r="L14" s="26">
        <v>38</v>
      </c>
      <c r="M14" s="30">
        <v>0</v>
      </c>
      <c r="N14" s="30">
        <v>0</v>
      </c>
      <c r="O14" s="30">
        <v>18</v>
      </c>
      <c r="P14" s="30">
        <v>1</v>
      </c>
      <c r="Q14" s="30"/>
      <c r="R14" s="30"/>
      <c r="S14" s="30"/>
      <c r="T14" s="30"/>
      <c r="U14" s="31">
        <v>418.9</v>
      </c>
      <c r="V14" s="31">
        <v>1930.2</v>
      </c>
      <c r="W14" s="31"/>
      <c r="X14" s="31"/>
      <c r="Y14" s="31"/>
      <c r="Z14" s="31"/>
      <c r="AA14" s="31">
        <v>370.7</v>
      </c>
      <c r="AB14" s="50">
        <v>1280.5999999999999</v>
      </c>
      <c r="AC14" s="71"/>
      <c r="AD14" s="72"/>
      <c r="AE14" s="73"/>
      <c r="AF14" s="73"/>
      <c r="AG14" s="61"/>
      <c r="AH14" s="61"/>
      <c r="AI14" s="19">
        <v>164</v>
      </c>
      <c r="AJ14" s="19">
        <v>164</v>
      </c>
      <c r="AK14" s="19">
        <v>164</v>
      </c>
      <c r="AL14" s="19">
        <v>170</v>
      </c>
      <c r="AM14" s="19">
        <v>170</v>
      </c>
      <c r="AN14" s="30">
        <v>204</v>
      </c>
      <c r="AO14" s="62"/>
      <c r="AP14" s="62"/>
      <c r="AQ14" s="31">
        <v>0</v>
      </c>
      <c r="AR14" s="31">
        <v>93.48</v>
      </c>
      <c r="AS14" s="31">
        <v>36.735999999999997</v>
      </c>
      <c r="AT14" s="31">
        <v>0</v>
      </c>
      <c r="AU14" s="31">
        <v>685.44</v>
      </c>
      <c r="AV14" s="31">
        <v>3200.1480000000001</v>
      </c>
      <c r="AW14" s="31"/>
      <c r="AX14" s="31"/>
      <c r="AY14" s="31"/>
      <c r="AZ14" s="31"/>
      <c r="BA14" s="31">
        <v>0</v>
      </c>
      <c r="BB14" s="31">
        <v>89.322000000000003</v>
      </c>
      <c r="BC14" s="31">
        <v>29.774000000000001</v>
      </c>
      <c r="BD14" s="31">
        <v>0</v>
      </c>
      <c r="BE14" s="31">
        <v>606.6</v>
      </c>
      <c r="BF14" s="31">
        <v>2123.1000000000004</v>
      </c>
      <c r="BG14" s="31">
        <v>3878.8</v>
      </c>
      <c r="BH14" s="31">
        <v>13.4</v>
      </c>
      <c r="BI14" s="31">
        <v>108.2</v>
      </c>
      <c r="BJ14" s="25">
        <f t="shared" si="1"/>
        <v>3892.2000000000003</v>
      </c>
      <c r="BK14" s="25">
        <v>398.14680000000044</v>
      </c>
      <c r="BL14" s="27">
        <v>6652.6</v>
      </c>
      <c r="BM14" s="25"/>
      <c r="BN14" s="27"/>
      <c r="BO14" s="25">
        <f t="shared" si="2"/>
        <v>3892.2000000000003</v>
      </c>
    </row>
    <row r="15" spans="1:67" s="9" customFormat="1" x14ac:dyDescent="0.25">
      <c r="A15" s="5">
        <v>19</v>
      </c>
      <c r="B15" s="22" t="s">
        <v>72</v>
      </c>
      <c r="C15" s="23">
        <f t="shared" si="0"/>
        <v>51</v>
      </c>
      <c r="D15" s="24">
        <v>12</v>
      </c>
      <c r="E15" s="24">
        <v>0</v>
      </c>
      <c r="F15" s="24">
        <v>12</v>
      </c>
      <c r="G15" s="26">
        <v>0</v>
      </c>
      <c r="H15" s="26">
        <v>0</v>
      </c>
      <c r="I15" s="26">
        <v>0</v>
      </c>
      <c r="J15" s="26">
        <v>0</v>
      </c>
      <c r="K15" s="26">
        <v>21</v>
      </c>
      <c r="L15" s="26">
        <v>30</v>
      </c>
      <c r="M15" s="24">
        <v>0</v>
      </c>
      <c r="N15" s="24">
        <v>0</v>
      </c>
      <c r="O15" s="24">
        <v>10</v>
      </c>
      <c r="P15" s="24">
        <v>2</v>
      </c>
      <c r="Q15" s="24"/>
      <c r="R15" s="24"/>
      <c r="S15" s="24"/>
      <c r="T15" s="24"/>
      <c r="U15" s="25">
        <v>799.7</v>
      </c>
      <c r="V15" s="25">
        <v>1523.9</v>
      </c>
      <c r="W15" s="25"/>
      <c r="X15" s="25"/>
      <c r="Y15" s="25"/>
      <c r="Z15" s="25"/>
      <c r="AA15" s="25">
        <v>707.7</v>
      </c>
      <c r="AB15" s="25">
        <v>1011</v>
      </c>
      <c r="AC15" s="71"/>
      <c r="AD15" s="72"/>
      <c r="AE15" s="73"/>
      <c r="AF15" s="73"/>
      <c r="AG15" s="61"/>
      <c r="AH15" s="61"/>
      <c r="AI15" s="20">
        <v>164</v>
      </c>
      <c r="AJ15" s="20">
        <v>164</v>
      </c>
      <c r="AK15" s="20">
        <v>164</v>
      </c>
      <c r="AL15" s="20">
        <v>170</v>
      </c>
      <c r="AM15" s="20">
        <v>170</v>
      </c>
      <c r="AN15" s="24">
        <v>204</v>
      </c>
      <c r="AO15" s="62"/>
      <c r="AP15" s="62"/>
      <c r="AQ15" s="25">
        <v>0</v>
      </c>
      <c r="AR15" s="25">
        <v>0</v>
      </c>
      <c r="AS15" s="25">
        <v>0</v>
      </c>
      <c r="AT15" s="25">
        <v>0</v>
      </c>
      <c r="AU15" s="25">
        <v>456.96</v>
      </c>
      <c r="AV15" s="25">
        <v>1777.86</v>
      </c>
      <c r="AW15" s="25"/>
      <c r="AX15" s="25"/>
      <c r="AY15" s="25"/>
      <c r="AZ15" s="25"/>
      <c r="BA15" s="25">
        <v>0</v>
      </c>
      <c r="BB15" s="25">
        <v>0</v>
      </c>
      <c r="BC15" s="25">
        <v>0</v>
      </c>
      <c r="BD15" s="25">
        <v>0</v>
      </c>
      <c r="BE15" s="25">
        <v>404.40000000000003</v>
      </c>
      <c r="BF15" s="25">
        <v>1179.5</v>
      </c>
      <c r="BG15" s="25">
        <v>3789.4</v>
      </c>
      <c r="BH15" s="25">
        <v>27.8</v>
      </c>
      <c r="BI15" s="25">
        <v>225.1</v>
      </c>
      <c r="BJ15" s="25">
        <f t="shared" si="1"/>
        <v>3817.2000000000003</v>
      </c>
      <c r="BK15" s="25">
        <v>221.48460000000023</v>
      </c>
      <c r="BL15" s="27">
        <v>3684.8</v>
      </c>
      <c r="BM15" s="28"/>
      <c r="BN15" s="29"/>
      <c r="BO15" s="25">
        <f t="shared" si="2"/>
        <v>3817.2000000000003</v>
      </c>
    </row>
    <row r="16" spans="1:67" s="48" customFormat="1" ht="63" x14ac:dyDescent="0.25">
      <c r="A16" s="10"/>
      <c r="B16" s="52" t="s">
        <v>73</v>
      </c>
      <c r="C16" s="23">
        <f t="shared" si="0"/>
        <v>60</v>
      </c>
      <c r="D16" s="34"/>
      <c r="E16" s="34"/>
      <c r="F16" s="34"/>
      <c r="G16" s="26">
        <v>0</v>
      </c>
      <c r="H16" s="26">
        <v>2</v>
      </c>
      <c r="I16" s="26">
        <v>0</v>
      </c>
      <c r="J16" s="26">
        <v>0</v>
      </c>
      <c r="K16" s="47">
        <v>7</v>
      </c>
      <c r="L16" s="47">
        <v>51</v>
      </c>
      <c r="M16" s="34"/>
      <c r="N16" s="34"/>
      <c r="O16" s="34"/>
      <c r="P16" s="34"/>
      <c r="Q16" s="34"/>
      <c r="R16" s="34">
        <v>62.3</v>
      </c>
      <c r="S16" s="34"/>
      <c r="T16" s="34"/>
      <c r="U16" s="36">
        <v>266.60000000000002</v>
      </c>
      <c r="V16" s="36">
        <v>2590.6</v>
      </c>
      <c r="W16" s="36"/>
      <c r="X16" s="36">
        <v>59.5</v>
      </c>
      <c r="Y16" s="36"/>
      <c r="Z16" s="36"/>
      <c r="AA16" s="36">
        <v>235.9</v>
      </c>
      <c r="AB16" s="51">
        <f>1718.7+100</f>
        <v>1818.7</v>
      </c>
      <c r="AC16" s="42"/>
      <c r="AD16" s="43"/>
      <c r="AE16" s="44"/>
      <c r="AF16" s="44"/>
      <c r="AG16" s="45"/>
      <c r="AH16" s="45"/>
      <c r="AI16" s="41"/>
      <c r="AJ16" s="41"/>
      <c r="AK16" s="41"/>
      <c r="AL16" s="41"/>
      <c r="AM16" s="41"/>
      <c r="AN16" s="34"/>
      <c r="AO16" s="46"/>
      <c r="AP16" s="4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>
        <v>4956.2</v>
      </c>
      <c r="BH16" s="36">
        <v>8.5</v>
      </c>
      <c r="BI16" s="36">
        <v>68.900000000000006</v>
      </c>
      <c r="BJ16" s="25">
        <f>BG16+BH16</f>
        <v>4964.7</v>
      </c>
      <c r="BK16" s="25"/>
      <c r="BL16" s="27"/>
      <c r="BM16" s="28"/>
      <c r="BN16" s="29"/>
      <c r="BO16" s="25">
        <f t="shared" si="2"/>
        <v>4964.7</v>
      </c>
    </row>
    <row r="17" spans="1:67" s="7" customFormat="1" x14ac:dyDescent="0.25">
      <c r="A17" s="10"/>
      <c r="B17" s="32" t="s">
        <v>52</v>
      </c>
      <c r="C17" s="33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6"/>
      <c r="V17" s="36"/>
      <c r="W17" s="36"/>
      <c r="X17" s="36"/>
      <c r="Y17" s="36"/>
      <c r="Z17" s="36"/>
      <c r="AA17" s="36"/>
      <c r="AB17" s="51"/>
      <c r="AC17" s="35"/>
      <c r="AD17" s="35"/>
      <c r="AE17" s="35"/>
      <c r="AF17" s="35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>
        <v>626.79999999999995</v>
      </c>
      <c r="BJ17" s="25">
        <v>862.4</v>
      </c>
      <c r="BK17" s="25">
        <v>76.258399999999938</v>
      </c>
      <c r="BL17" s="27">
        <v>1314.8</v>
      </c>
      <c r="BM17" s="28"/>
      <c r="BN17" s="29"/>
      <c r="BO17" s="25">
        <v>855.9</v>
      </c>
    </row>
    <row r="18" spans="1:67" s="12" customFormat="1" x14ac:dyDescent="0.25">
      <c r="A18" s="11"/>
      <c r="B18" s="37" t="s">
        <v>53</v>
      </c>
      <c r="C18" s="23">
        <f>C15+C14+C13+C12+C11+C10+C9+C16</f>
        <v>213</v>
      </c>
      <c r="D18" s="23">
        <v>98</v>
      </c>
      <c r="E18" s="23">
        <v>5</v>
      </c>
      <c r="F18" s="23">
        <v>93</v>
      </c>
      <c r="G18" s="23">
        <f t="shared" ref="G18:L18" si="3">G15+G14+G13+G12+G11+G10+G9+G16</f>
        <v>0</v>
      </c>
      <c r="H18" s="23">
        <f t="shared" si="3"/>
        <v>2</v>
      </c>
      <c r="I18" s="23">
        <f t="shared" si="3"/>
        <v>0</v>
      </c>
      <c r="J18" s="23">
        <f t="shared" si="3"/>
        <v>0</v>
      </c>
      <c r="K18" s="23">
        <f t="shared" si="3"/>
        <v>47</v>
      </c>
      <c r="L18" s="23">
        <f t="shared" si="3"/>
        <v>164</v>
      </c>
      <c r="M18" s="38">
        <v>0</v>
      </c>
      <c r="N18" s="38">
        <v>5</v>
      </c>
      <c r="O18" s="38">
        <v>90</v>
      </c>
      <c r="P18" s="38">
        <v>3</v>
      </c>
      <c r="Q18" s="23">
        <f t="shared" ref="Q18:AB18" si="4">Q15+Q14+Q13+Q12+Q11+Q10+Q9+Q16</f>
        <v>0</v>
      </c>
      <c r="R18" s="23">
        <f t="shared" si="4"/>
        <v>62.3</v>
      </c>
      <c r="S18" s="23">
        <f t="shared" si="4"/>
        <v>0</v>
      </c>
      <c r="T18" s="23">
        <f t="shared" si="4"/>
        <v>0</v>
      </c>
      <c r="U18" s="23">
        <f t="shared" si="4"/>
        <v>1789.7999999999997</v>
      </c>
      <c r="V18" s="23">
        <f t="shared" si="4"/>
        <v>8330.6</v>
      </c>
      <c r="W18" s="23">
        <f t="shared" si="4"/>
        <v>0</v>
      </c>
      <c r="X18" s="23">
        <f t="shared" si="4"/>
        <v>59.5</v>
      </c>
      <c r="Y18" s="23">
        <f t="shared" si="4"/>
        <v>0</v>
      </c>
      <c r="Z18" s="23">
        <f t="shared" si="4"/>
        <v>0</v>
      </c>
      <c r="AA18" s="23">
        <f t="shared" si="4"/>
        <v>1583.9000000000003</v>
      </c>
      <c r="AB18" s="23">
        <f t="shared" si="4"/>
        <v>5626.7999999999993</v>
      </c>
      <c r="AC18" s="38"/>
      <c r="AD18" s="39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40">
        <v>0</v>
      </c>
      <c r="AR18" s="40">
        <v>93.48</v>
      </c>
      <c r="AS18" s="40">
        <v>36.735999999999997</v>
      </c>
      <c r="AT18" s="40">
        <v>0</v>
      </c>
      <c r="AU18" s="40">
        <v>3731.84</v>
      </c>
      <c r="AV18" s="40">
        <v>13359.348000000002</v>
      </c>
      <c r="AW18" s="40">
        <v>0</v>
      </c>
      <c r="AX18" s="40">
        <v>0</v>
      </c>
      <c r="AY18" s="40">
        <v>0</v>
      </c>
      <c r="AZ18" s="40">
        <v>0</v>
      </c>
      <c r="BA18" s="40">
        <v>0</v>
      </c>
      <c r="BB18" s="40">
        <v>89.322000000000003</v>
      </c>
      <c r="BC18" s="40">
        <v>29.774000000000001</v>
      </c>
      <c r="BD18" s="40">
        <v>0</v>
      </c>
      <c r="BE18" s="40">
        <v>3302.6000000000004</v>
      </c>
      <c r="BF18" s="40">
        <v>8863.1000000000022</v>
      </c>
      <c r="BG18" s="40">
        <f>SUM(BG9:BG17)</f>
        <v>16913.2</v>
      </c>
      <c r="BH18" s="40">
        <f>SUM(BH9:BH17)</f>
        <v>59.3</v>
      </c>
      <c r="BI18" s="40">
        <f>SUM(BI9:BI17)</f>
        <v>1107.1999999999998</v>
      </c>
      <c r="BJ18" s="40">
        <f>SUM(BJ9:BJ17)</f>
        <v>17834.900000000001</v>
      </c>
      <c r="BK18" s="40">
        <f t="shared" ref="BK18:BO18" si="5">SUM(BK9:BK17)</f>
        <v>1787.623800000001</v>
      </c>
      <c r="BL18" s="40">
        <f t="shared" si="5"/>
        <v>29729.199999999997</v>
      </c>
      <c r="BM18" s="40">
        <f t="shared" si="5"/>
        <v>0</v>
      </c>
      <c r="BN18" s="40">
        <f t="shared" si="5"/>
        <v>0</v>
      </c>
      <c r="BO18" s="40">
        <f t="shared" si="5"/>
        <v>17828.400000000001</v>
      </c>
    </row>
  </sheetData>
  <mergeCells count="90">
    <mergeCell ref="A1:BO2"/>
    <mergeCell ref="A3:A8"/>
    <mergeCell ref="B3:B8"/>
    <mergeCell ref="C3:C8"/>
    <mergeCell ref="D3:F7"/>
    <mergeCell ref="G3:P3"/>
    <mergeCell ref="Q3:AB5"/>
    <mergeCell ref="AC3:AF3"/>
    <mergeCell ref="AG3:AH5"/>
    <mergeCell ref="AI3:AN5"/>
    <mergeCell ref="BO3:BO8"/>
    <mergeCell ref="AO3:AP5"/>
    <mergeCell ref="AQ3:AS6"/>
    <mergeCell ref="AT3:AZ6"/>
    <mergeCell ref="BA3:BF5"/>
    <mergeCell ref="BA6:BC6"/>
    <mergeCell ref="AR7:AR8"/>
    <mergeCell ref="BF7:BF8"/>
    <mergeCell ref="AS7:AS8"/>
    <mergeCell ref="AT7:AT8"/>
    <mergeCell ref="AU7:AU8"/>
    <mergeCell ref="AV7:AV8"/>
    <mergeCell ref="AW7:AX7"/>
    <mergeCell ref="AY7:AZ7"/>
    <mergeCell ref="BA7:BA8"/>
    <mergeCell ref="BB7:BB8"/>
    <mergeCell ref="BC7:BC8"/>
    <mergeCell ref="BD7:BD8"/>
    <mergeCell ref="G4:I6"/>
    <mergeCell ref="J4:L6"/>
    <mergeCell ref="M4:P6"/>
    <mergeCell ref="AC4:AC8"/>
    <mergeCell ref="AD4:AD8"/>
    <mergeCell ref="G7:G8"/>
    <mergeCell ref="H7:H8"/>
    <mergeCell ref="I7:I8"/>
    <mergeCell ref="J7:J8"/>
    <mergeCell ref="P7:P8"/>
    <mergeCell ref="K7:K8"/>
    <mergeCell ref="L7:L8"/>
    <mergeCell ref="M7:M8"/>
    <mergeCell ref="N7:N8"/>
    <mergeCell ref="O7:O8"/>
    <mergeCell ref="U7:U8"/>
    <mergeCell ref="Z7:Z8"/>
    <mergeCell ref="BM4:BM8"/>
    <mergeCell ref="BN4:BN8"/>
    <mergeCell ref="AG6:AG8"/>
    <mergeCell ref="AH6:AH8"/>
    <mergeCell ref="AI6:AK6"/>
    <mergeCell ref="AL6:AN6"/>
    <mergeCell ref="AO6:AO8"/>
    <mergeCell ref="AE4:AE8"/>
    <mergeCell ref="BJ3:BJ8"/>
    <mergeCell ref="BK3:BK8"/>
    <mergeCell ref="BL3:BL8"/>
    <mergeCell ref="AQ7:AQ8"/>
    <mergeCell ref="AP6:AP8"/>
    <mergeCell ref="BH3:BI6"/>
    <mergeCell ref="BD6:BF6"/>
    <mergeCell ref="AH9:AH15"/>
    <mergeCell ref="AO9:AO15"/>
    <mergeCell ref="AP9:AP15"/>
    <mergeCell ref="AA7:AA8"/>
    <mergeCell ref="AB7:AB8"/>
    <mergeCell ref="AI7:AK8"/>
    <mergeCell ref="AL7:AM8"/>
    <mergeCell ref="AN7:AN8"/>
    <mergeCell ref="AF4:AF8"/>
    <mergeCell ref="AC9:AC15"/>
    <mergeCell ref="AD9:AD15"/>
    <mergeCell ref="AE9:AE15"/>
    <mergeCell ref="AF9:AF15"/>
    <mergeCell ref="AG9:AG15"/>
    <mergeCell ref="BH7:BH8"/>
    <mergeCell ref="BI7:BI8"/>
    <mergeCell ref="BG3:BG8"/>
    <mergeCell ref="Q6:S6"/>
    <mergeCell ref="T6:V6"/>
    <mergeCell ref="Q7:Q8"/>
    <mergeCell ref="R7:R8"/>
    <mergeCell ref="S7:S8"/>
    <mergeCell ref="W6:Y6"/>
    <mergeCell ref="Z6:AB6"/>
    <mergeCell ref="W7:W8"/>
    <mergeCell ref="X7:X8"/>
    <mergeCell ref="Y7:Y8"/>
    <mergeCell ref="BE7:BE8"/>
    <mergeCell ref="T7:T8"/>
    <mergeCell ref="V7:V8"/>
  </mergeCells>
  <pageMargins left="0.39370078740157483" right="0.39370078740157483" top="0.78740157480314965" bottom="0.78740157480314965" header="0.51181102362204722" footer="0.31496062992125984"/>
  <pageSetup paperSize="9" scale="62" firstPageNumber="148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2025 Субвенция 5раз.пит</vt:lpstr>
      <vt:lpstr>'расчет 2025 Субвенция 5раз.пит'!Область_печати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Якубович Оксана Анатольевна (yoa)</cp:lastModifiedBy>
  <cp:lastPrinted>2025-09-23T08:20:01Z</cp:lastPrinted>
  <dcterms:created xsi:type="dcterms:W3CDTF">2024-09-17T02:53:47Z</dcterms:created>
  <dcterms:modified xsi:type="dcterms:W3CDTF">2025-09-23T08:20:04Z</dcterms:modified>
</cp:coreProperties>
</file>